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검사관리팀\★검사관리팀\000 장비\동산보험\2026\"/>
    </mc:Choice>
  </mc:AlternateContent>
  <xr:revisionPtr revIDLastSave="0" documentId="13_ncr:1_{C6C343A6-6ED1-4AB2-819D-9A3760BF6A7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총괄표" sheetId="12" r:id="rId1"/>
    <sheet name="무선국검사(장비)" sheetId="7" r:id="rId2"/>
    <sheet name="전자파" sheetId="3" r:id="rId3"/>
    <sheet name="교정" sheetId="9" r:id="rId4"/>
  </sheets>
  <externalReferences>
    <externalReference r:id="rId5"/>
    <externalReference r:id="rId6"/>
    <externalReference r:id="rId7"/>
  </externalReferences>
  <definedNames>
    <definedName name="_Fill" localSheetId="3" hidden="1">#REF!</definedName>
    <definedName name="_Fill" hidden="1">#REF!</definedName>
    <definedName name="_xlnm._FilterDatabase" localSheetId="3" hidden="1">교정!$A$4:$O$4</definedName>
    <definedName name="_xlnm._FilterDatabase" localSheetId="1" hidden="1">'무선국검사(장비)'!$A$4:$O$422</definedName>
    <definedName name="_xlnm._FilterDatabase" localSheetId="2" hidden="1">전자파!$A$4:$Q$112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\a" localSheetId="3">#REF!</definedName>
    <definedName name="\a">#REF!</definedName>
    <definedName name="\z" localSheetId="3">#REF!</definedName>
    <definedName name="\z">#REF!</definedName>
    <definedName name="A" hidden="1">{"'어음수표'!$A$1"}</definedName>
    <definedName name="aaa" hidden="1">{"'어음수표'!$A$1"}</definedName>
    <definedName name="agdsagsdgasdfasd" hidden="1">{"'어음수표'!$A$1"}</definedName>
    <definedName name="agw3tr" hidden="1">{"'어음수표'!$A$1"}</definedName>
    <definedName name="COST">[1]YOUNGBI!$IP$8186</definedName>
    <definedName name="cxcxcxc" hidden="1">{"'어음수표'!$A$1"}</definedName>
    <definedName name="cxdcxcxc" hidden="1">{"'어음수표'!$A$1"}</definedName>
    <definedName name="cxzcz" hidden="1">{"'어음수표'!$A$1"}</definedName>
    <definedName name="cxzczxed" hidden="1">{"'어음수표'!$A$1"}</definedName>
    <definedName name="czxcz" hidden="1">{"'어음수표'!$A$1"}</definedName>
    <definedName name="d" hidden="1">{"'어음수표'!$A$1"}</definedName>
    <definedName name="dasdasd" hidden="1">{"'어음수표'!$A$1"}</definedName>
    <definedName name="dasg23rf23fsd" hidden="1">{"'어음수표'!$A$1"}</definedName>
    <definedName name="dasxa" hidden="1">{"'어음수표'!$A$1"}</definedName>
    <definedName name="df" hidden="1">{"'어음수표'!$A$1"}</definedName>
    <definedName name="dfd" hidden="1">{"'어음수표'!$A$1"}</definedName>
    <definedName name="dfdf" hidden="1">{"'어음수표'!$A$1"}</definedName>
    <definedName name="dfdfdf" hidden="1">{"'어음수표'!$A$1"}</definedName>
    <definedName name="dfdffdfdf" hidden="1">{"'어음수표'!$A$1"}</definedName>
    <definedName name="dffd" hidden="1">{"'어음수표'!$A$1"}</definedName>
    <definedName name="dfsd" hidden="1">{"'어음수표'!$A$1"}</definedName>
    <definedName name="dfsdf" hidden="1">{"'어음수표'!$A$1"}</definedName>
    <definedName name="dqdd" hidden="1">{"'어음수표'!$A$1"}</definedName>
    <definedName name="dsfs" hidden="1">{"'어음수표'!$A$1"}</definedName>
    <definedName name="edqd" hidden="1">{"'어음수표'!$A$1"}</definedName>
    <definedName name="f" hidden="1">{"'어음수표'!$A$1"}</definedName>
    <definedName name="fdf" hidden="1">{"'어음수표'!$A$1"}</definedName>
    <definedName name="fdfd" hidden="1">{"'어음수표'!$A$1"}</definedName>
    <definedName name="fdfdfdf" hidden="1">{"'어음수표'!$A$1"}</definedName>
    <definedName name="fdsfs" hidden="1">{"'어음수표'!$A$1"}</definedName>
    <definedName name="fdsfsd" hidden="1">{"'어음수표'!$A$1"}</definedName>
    <definedName name="fsdf" hidden="1">{"'어음수표'!$A$1"}</definedName>
    <definedName name="fsdfsdf" hidden="1">{"'어음수표'!$A$1"}</definedName>
    <definedName name="hhh" localSheetId="3" hidden="1">#REF!</definedName>
    <definedName name="hhh" hidden="1">#REF!</definedName>
    <definedName name="HTML_CodePage" hidden="1">949</definedName>
    <definedName name="HTML_Control" hidden="1">{"'어음수표'!$A$1"}</definedName>
    <definedName name="HTML_Description" hidden="1">""</definedName>
    <definedName name="HTML_Email" hidden="1">"BLACKRAIN@COM"</definedName>
    <definedName name="HTML_Header" hidden="1">"어음수표"</definedName>
    <definedName name="HTML_LastUpdate" hidden="1">"99-03-16"</definedName>
    <definedName name="HTML_LineAfter" hidden="1">FALSE</definedName>
    <definedName name="HTML_LineBefore" hidden="1">FALSE</definedName>
    <definedName name="HTML_Name" hidden="1">"김한영"</definedName>
    <definedName name="HTML_OBDlg2" hidden="1">TRUE</definedName>
    <definedName name="HTML_OBDlg4" hidden="1">TRUE</definedName>
    <definedName name="HTML_OS" hidden="1">0</definedName>
    <definedName name="HTML_PathFile" hidden="1">"C:\UTIL\DATA\결산\98년결산\MyHTML.htm"</definedName>
    <definedName name="HTML_Title" hidden="1">"감사"</definedName>
    <definedName name="INCOME_INTEREST">[1]YOUNGSU!$C$6:$IV$8175</definedName>
    <definedName name="JABIK">[1]YOUNGSU!$IP$8175</definedName>
    <definedName name="_xlnm.Print_Area" localSheetId="3">#REF!</definedName>
    <definedName name="_xlnm.Print_Area" localSheetId="0">총괄표!$A$1:$E$9</definedName>
    <definedName name="_xlnm.Print_Area">#REF!</definedName>
    <definedName name="PRINT_AREA_MI" localSheetId="3">#REF!</definedName>
    <definedName name="PRINT_AREA_MI">#REF!</definedName>
    <definedName name="_xlnm.Print_Titles" localSheetId="3">#REF!</definedName>
    <definedName name="_xlnm.Print_Titles">#REF!</definedName>
    <definedName name="PRINT_TITLES_MI" localSheetId="3">#REF!</definedName>
    <definedName name="PRINT_TITLES_MI">#REF!</definedName>
    <definedName name="qkrtjd" hidden="1">{"'어음수표'!$A$1"}</definedName>
    <definedName name="qr" hidden="1">{"'어음수표'!$A$1"}</definedName>
    <definedName name="scas" hidden="1">{"'어음수표'!$A$1"}</definedName>
    <definedName name="sdasdasd" hidden="1">{"'어음수표'!$A$1"}</definedName>
    <definedName name="sdfdf" hidden="1">{"'어음수표'!$A$1"}</definedName>
    <definedName name="sdfdsf" hidden="1">{"'어음수표'!$A$1"}</definedName>
    <definedName name="sdffsdfsdafg" hidden="1">{"'어음수표'!$A$1"}</definedName>
    <definedName name="sdfsdf" hidden="1">{"'어음수표'!$A$1"}</definedName>
    <definedName name="sdfsdfdsfsdfsdf" hidden="1">{"'어음수표'!$A$1"}</definedName>
    <definedName name="sdfsf" hidden="1">{"'어음수표'!$A$1"}</definedName>
    <definedName name="sfdsf" hidden="1">{"'어음수표'!$A$1"}</definedName>
    <definedName name="sss">[2]YOUNGSU!$IP$8175</definedName>
    <definedName name="w" hidden="1">{"'어음수표'!$A$1"}</definedName>
    <definedName name="wedsd" hidden="1">{"'어음수표'!$A$1"}</definedName>
    <definedName name="국민연금" hidden="1">{"'어음수표'!$A$1"}</definedName>
    <definedName name="ㄴㅇㄹㄴㅇ" hidden="1">{"'어음수표'!$A$1"}</definedName>
    <definedName name="ㄴㅇㄹㅇㄴㄹㄴㅇㄹ" hidden="1">{"'어음수표'!$A$1"}</definedName>
    <definedName name="ㄴㅇㄹㅇㄴㄹㅇㄴㄹㅇㄴㄹ" hidden="1">{"'어음수표'!$A$1"}</definedName>
    <definedName name="ㄴㅇㄹㅈㄹ" hidden="1">{"'어음수표'!$A$1"}</definedName>
    <definedName name="나" hidden="1">{"'어음수표'!$A$1"}</definedName>
    <definedName name="낷" localSheetId="3" hidden="1">#REF!</definedName>
    <definedName name="낷" hidden="1">#REF!</definedName>
    <definedName name="ㄷㄱㄴㄷㄹ" hidden="1">{"'어음수표'!$A$1"}</definedName>
    <definedName name="ㄷㄱㄴㄹㄴ" hidden="1">{"'어음수표'!$A$1"}</definedName>
    <definedName name="대손충당금" hidden="1">{"'어음수표'!$A$1"}</definedName>
    <definedName name="대손충명세서" hidden="1">{"'어음수표'!$A$1"}</definedName>
    <definedName name="ㄹ" localSheetId="3" hidden="1">#REF!</definedName>
    <definedName name="ㄹ" hidden="1">#REF!</definedName>
    <definedName name="ㄹㄴㅇㄹㄴㅇㄹㄴㅇㄹ" hidden="1">{"'어음수표'!$A$1"}</definedName>
    <definedName name="ㄹㄴㅇㄹㅈㄷㄹ" hidden="1">{"'어음수표'!$A$1"}</definedName>
    <definedName name="ㄹㅇㅂㅈㄹ2ㅂ" hidden="1">{"'어음수표'!$A$1"}</definedName>
    <definedName name="무형명세서" hidden="1">{"'어음수표'!$A$1"}</definedName>
    <definedName name="무형자산명세서" localSheetId="3" hidden="1">#REF!</definedName>
    <definedName name="무형자산명세서" hidden="1">#REF!</definedName>
    <definedName name="미착품" hidden="1">{"'어음수표'!$A$1"}</definedName>
    <definedName name="ㅂㅈㄷㄱㄱ" hidden="1">{"'어음수표'!$A$1"}</definedName>
    <definedName name="ㅂㅈㄹㄷㅈㅂ" hidden="1">{"'어음수표'!$A$1"}</definedName>
    <definedName name="ㅂㅈㄼㄹㅈㄹ" hidden="1">{"'어음수표'!$A$1"}</definedName>
    <definedName name="신탁" hidden="1">{"'어음수표'!$A$1"}</definedName>
    <definedName name="ㅇㄴㄹ" hidden="1">{"'어음수표'!$A$1"}</definedName>
    <definedName name="ㅇㄴㄹ3ㄷㅈㄱ" hidden="1">{"'어음수표'!$A$1"}</definedName>
    <definedName name="ㅇㄴㄹㄴㅇㄹㄴㅇㄹㄴㅇㅎㅂㅇㄴㄹㄴㅇㅈㄴㅁㅇㅂㄵㅇ" hidden="1">{"'어음수표'!$A$1"}</definedName>
    <definedName name="ㅇㄹㄴㅇㄹㅇㅁㄴㄹㅇㅁㄴㄹ" hidden="1">{"'어음수표'!$A$1"}</definedName>
    <definedName name="ㅇㄹㄵㄼㅈㄼ" hidden="1">{"'어음수표'!$A$1"}</definedName>
    <definedName name="ㅇㄹㅈㄹ2ㅂㅇㄹ" hidden="1">{"'어음수표'!$A$1"}</definedName>
    <definedName name="ㅇㄹㅈㄼ" hidden="1">{"'어음수표'!$A$1"}</definedName>
    <definedName name="ㅇㄹㅈㅂㄷㄹ" hidden="1">{"'어음수표'!$A$1"}</definedName>
    <definedName name="ㅇㄹㅊㅍ" hidden="1">{"'어음수표'!$A$1"}</definedName>
    <definedName name="외화" hidden="1">{"'어음수표'!$A$1"}</definedName>
    <definedName name="외화장" hidden="1">{"'어음수표'!$A$1"}</definedName>
    <definedName name="외화장기2" hidden="1">{"'어음수표'!$A$1"}</definedName>
    <definedName name="외환" hidden="1">{"'어음수표'!$A$1"}</definedName>
    <definedName name="이월결손금" localSheetId="3" hidden="1">#REF!</definedName>
    <definedName name="이월결손금" hidden="1">#REF!</definedName>
    <definedName name="이종곤" hidden="1">{"'어음수표'!$A$1"}</definedName>
    <definedName name="장기매출채권" hidden="1">{"'어음수표'!$A$1"}</definedName>
    <definedName name="장기미지" hidden="1">{"'어음수표'!$A$1"}</definedName>
    <definedName name="장기차" hidden="1">{"'어음수표'!$A$1"}</definedName>
    <definedName name="장기차입2" hidden="1">{"'어음수표'!$A$1"}</definedName>
    <definedName name="전찬" hidden="1">{"'어음수표'!$A$1"}</definedName>
    <definedName name="전찬용" hidden="1">{"'어음수표'!$A$1"}</definedName>
    <definedName name="집기비품" localSheetId="3">#REF!</definedName>
    <definedName name="집기비품">#REF!</definedName>
    <definedName name="충당금명세서" hidden="1">{"'어음수표'!$A$1"}</definedName>
    <definedName name="ㅋㅊㅋㅌㅊㅋ" hidden="1">{"'어음수표'!$A$1"}</definedName>
    <definedName name="퇴직신" hidden="1">{"'어음수표'!$A$1"}</definedName>
    <definedName name="퇴직신탁" hidden="1">{"'어음수표'!$A$1"}</definedName>
    <definedName name="합계잔액">[3]YOUNGSU!$IP$8175</definedName>
    <definedName name="합잔1999">[2]YOUNGSU!$IP$8175</definedName>
    <definedName name="합잔99" localSheetId="3" hidden="1">#REF!</definedName>
    <definedName name="합잔99" hidden="1">#REF!</definedName>
    <definedName name="ㅗㅗ" localSheetId="3" hidden="1">#REF!</definedName>
    <definedName name="ㅗㅗ" hidden="1">#REF!</definedName>
    <definedName name="ㅗㅗㅗ" localSheetId="3" hidden="1">#REF!</definedName>
    <definedName name="ㅗㅗㅗ" hidden="1">#REF!</definedName>
    <definedName name="ㅡ" localSheetId="3" hidden="1">#REF!</definedName>
    <definedName name="ㅡ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22" i="7" l="1"/>
  <c r="N25" i="9" l="1"/>
  <c r="D7" i="12" s="1"/>
  <c r="M25" i="9"/>
  <c r="C7" i="12" s="1"/>
  <c r="N112" i="3"/>
  <c r="D6" i="12" s="1"/>
  <c r="L112" i="3"/>
  <c r="C6" i="12" s="1"/>
  <c r="J422" i="7"/>
  <c r="D5" i="12" s="1"/>
  <c r="I422" i="7"/>
  <c r="C5" i="12" s="1"/>
  <c r="H25" i="9"/>
  <c r="B5" i="12"/>
  <c r="L410" i="7" l="1"/>
  <c r="K410" i="7"/>
  <c r="L411" i="7"/>
  <c r="K411" i="7"/>
  <c r="L415" i="7"/>
  <c r="K415" i="7"/>
  <c r="F84" i="3" l="1"/>
  <c r="F85" i="3"/>
  <c r="H112" i="3"/>
  <c r="B6" i="12" s="1"/>
  <c r="F99" i="3" l="1"/>
  <c r="F80" i="3" l="1"/>
  <c r="F81" i="3"/>
  <c r="F82" i="3"/>
  <c r="F83" i="3"/>
  <c r="F79" i="3"/>
  <c r="F108" i="3"/>
  <c r="F109" i="3"/>
  <c r="F110" i="3"/>
  <c r="F111" i="3"/>
  <c r="F107" i="3"/>
  <c r="B7" i="12" l="1"/>
  <c r="B8" i="12" s="1"/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100" i="3"/>
  <c r="F101" i="3"/>
  <c r="F102" i="3"/>
  <c r="F103" i="3"/>
  <c r="F104" i="3"/>
  <c r="F105" i="3"/>
  <c r="F106" i="3"/>
  <c r="K422" i="7"/>
  <c r="C8" i="12" l="1"/>
  <c r="D8" i="12" l="1"/>
</calcChain>
</file>

<file path=xl/sharedStrings.xml><?xml version="1.0" encoding="utf-8"?>
<sst xmlns="http://schemas.openxmlformats.org/spreadsheetml/2006/main" count="2193" uniqueCount="716">
  <si>
    <t>장비명</t>
  </si>
  <si>
    <t>형식명</t>
  </si>
  <si>
    <t>일련번호</t>
  </si>
  <si>
    <t>취득일자</t>
  </si>
  <si>
    <t>취득금액</t>
  </si>
  <si>
    <t>스펙트럼분석기(범용)</t>
  </si>
  <si>
    <t>N9020A</t>
  </si>
  <si>
    <t>MY46472012</t>
  </si>
  <si>
    <t>MY46472100</t>
  </si>
  <si>
    <t>MY48012013</t>
  </si>
  <si>
    <t>MY48011959</t>
  </si>
  <si>
    <t>MY49060007</t>
  </si>
  <si>
    <t>MY51240103</t>
  </si>
  <si>
    <t>MY51240108</t>
  </si>
  <si>
    <t>MY51240112</t>
  </si>
  <si>
    <t>MY51240242</t>
  </si>
  <si>
    <t>MY51240025</t>
  </si>
  <si>
    <t>FSV30(Up)</t>
  </si>
  <si>
    <t>101519(100797)</t>
  </si>
  <si>
    <t>101515(100798)</t>
  </si>
  <si>
    <t>101517(100799)</t>
  </si>
  <si>
    <t>101521(100800)</t>
  </si>
  <si>
    <t>스펙트럼분석기(휴대용)</t>
  </si>
  <si>
    <t>MS2721B</t>
  </si>
  <si>
    <t>0916065</t>
  </si>
  <si>
    <t>0916127</t>
  </si>
  <si>
    <t>0916154</t>
  </si>
  <si>
    <t>0916163</t>
  </si>
  <si>
    <t>0916167</t>
  </si>
  <si>
    <t>0917011</t>
  </si>
  <si>
    <t>디지털/아날로그신호발생기</t>
  </si>
  <si>
    <t>GMDSS측정기</t>
  </si>
  <si>
    <t>항공(기)국측정기</t>
  </si>
  <si>
    <t>IFR6000</t>
  </si>
  <si>
    <t>104004146</t>
  </si>
  <si>
    <t>104004432</t>
  </si>
  <si>
    <t>104004890</t>
  </si>
  <si>
    <t>104004892</t>
  </si>
  <si>
    <t>104004893</t>
  </si>
  <si>
    <t>104004891</t>
  </si>
  <si>
    <t>종합측정기</t>
  </si>
  <si>
    <t>IFR3902</t>
  </si>
  <si>
    <t>297001329</t>
  </si>
  <si>
    <t>IFR3920</t>
  </si>
  <si>
    <t>299001081</t>
  </si>
  <si>
    <t>299001082</t>
  </si>
  <si>
    <t>299001085</t>
  </si>
  <si>
    <t>299001532</t>
  </si>
  <si>
    <t>299001533</t>
  </si>
  <si>
    <t>299001534</t>
  </si>
  <si>
    <t>299001535</t>
  </si>
  <si>
    <t>299001865</t>
  </si>
  <si>
    <t>299001866</t>
  </si>
  <si>
    <t>299001867</t>
  </si>
  <si>
    <t>299001868</t>
  </si>
  <si>
    <t>1000380647</t>
  </si>
  <si>
    <t>MS2723C</t>
  </si>
  <si>
    <t>1301099</t>
  </si>
  <si>
    <t>1301100</t>
  </si>
  <si>
    <t>1301101</t>
  </si>
  <si>
    <t>1301103</t>
  </si>
  <si>
    <t>1301104</t>
  </si>
  <si>
    <t>1301105</t>
  </si>
  <si>
    <t>101513(103017)</t>
  </si>
  <si>
    <t>101520(103018)</t>
  </si>
  <si>
    <t>101514(103019)</t>
  </si>
  <si>
    <t>101516(103020)</t>
  </si>
  <si>
    <t>FSV30</t>
  </si>
  <si>
    <t>103021</t>
  </si>
  <si>
    <t>103022</t>
  </si>
  <si>
    <t>103024</t>
  </si>
  <si>
    <t>101522(103025)</t>
  </si>
  <si>
    <t>103026</t>
  </si>
  <si>
    <t>103029</t>
  </si>
  <si>
    <t>101518(103030)</t>
  </si>
  <si>
    <t>103031</t>
  </si>
  <si>
    <t>103032</t>
  </si>
  <si>
    <t>103033</t>
  </si>
  <si>
    <t>103034</t>
  </si>
  <si>
    <t>103035</t>
  </si>
  <si>
    <t>103036</t>
  </si>
  <si>
    <t>103037</t>
  </si>
  <si>
    <t>SMBV100A</t>
  </si>
  <si>
    <t>260268</t>
  </si>
  <si>
    <t>260269</t>
  </si>
  <si>
    <t>260270</t>
  </si>
  <si>
    <t>260271</t>
  </si>
  <si>
    <t>260272</t>
  </si>
  <si>
    <t>260273</t>
  </si>
  <si>
    <t>260274</t>
  </si>
  <si>
    <t>260275</t>
  </si>
  <si>
    <t>260276</t>
  </si>
  <si>
    <t xml:space="preserve">GMDSS-AIS-SART TEST </t>
  </si>
  <si>
    <t>01262</t>
  </si>
  <si>
    <t>01264</t>
  </si>
  <si>
    <t>01269</t>
  </si>
  <si>
    <t>01270</t>
  </si>
  <si>
    <t>01273</t>
  </si>
  <si>
    <t>01275</t>
  </si>
  <si>
    <t>01276</t>
  </si>
  <si>
    <t>01296</t>
  </si>
  <si>
    <t>01364</t>
  </si>
  <si>
    <t>01367</t>
  </si>
  <si>
    <t>01372</t>
  </si>
  <si>
    <t>01373</t>
  </si>
  <si>
    <t>01375</t>
  </si>
  <si>
    <t>01376</t>
  </si>
  <si>
    <t>01379</t>
  </si>
  <si>
    <t>01381</t>
  </si>
  <si>
    <t>01380</t>
  </si>
  <si>
    <t>BT100AVtriple</t>
  </si>
  <si>
    <t>6083</t>
  </si>
  <si>
    <t>6084</t>
  </si>
  <si>
    <t>103244</t>
  </si>
  <si>
    <t>103245</t>
  </si>
  <si>
    <t>103246</t>
  </si>
  <si>
    <t>103247</t>
  </si>
  <si>
    <t>103248</t>
  </si>
  <si>
    <t>103249</t>
  </si>
  <si>
    <t>103250</t>
  </si>
  <si>
    <t>103251</t>
  </si>
  <si>
    <t>103252</t>
  </si>
  <si>
    <t>103253</t>
  </si>
  <si>
    <t>103254</t>
  </si>
  <si>
    <t>103255</t>
  </si>
  <si>
    <t>103256</t>
  </si>
  <si>
    <t>103257</t>
  </si>
  <si>
    <t>103258</t>
  </si>
  <si>
    <t>103259</t>
  </si>
  <si>
    <t>103260</t>
  </si>
  <si>
    <t>JD785A</t>
  </si>
  <si>
    <t>EBJ21782</t>
  </si>
  <si>
    <t>EBJ21783</t>
  </si>
  <si>
    <t>EBJ21784</t>
  </si>
  <si>
    <t>EBJ21785</t>
  </si>
  <si>
    <t>EBJ21786</t>
  </si>
  <si>
    <t>EAH21590</t>
  </si>
  <si>
    <t>EAH21579</t>
  </si>
  <si>
    <t>EAH21580</t>
  </si>
  <si>
    <t>EAH21594</t>
  </si>
  <si>
    <t>EAH21600</t>
  </si>
  <si>
    <t>EAH21602</t>
  </si>
  <si>
    <t>EAH21603</t>
  </si>
  <si>
    <t>EAH21604</t>
  </si>
  <si>
    <t>EAH21605</t>
  </si>
  <si>
    <t>MS2720T</t>
  </si>
  <si>
    <t>1543100</t>
  </si>
  <si>
    <t>1544031</t>
  </si>
  <si>
    <t>1546057</t>
  </si>
  <si>
    <t>1546058</t>
  </si>
  <si>
    <t>1544032</t>
  </si>
  <si>
    <t>1544033</t>
  </si>
  <si>
    <t>1544042</t>
  </si>
  <si>
    <t>1547037</t>
  </si>
  <si>
    <t>1547074</t>
  </si>
  <si>
    <t>N9340B</t>
  </si>
  <si>
    <t>CN0349A590</t>
  </si>
  <si>
    <t>CN0349A591</t>
  </si>
  <si>
    <t>CN0349A592</t>
  </si>
  <si>
    <t>CN0349A593</t>
  </si>
  <si>
    <t>CN0349A594</t>
  </si>
  <si>
    <t>CN0349A595</t>
  </si>
  <si>
    <t>CN0349A596</t>
  </si>
  <si>
    <t>CN0349A598</t>
  </si>
  <si>
    <t>CN0349A599</t>
  </si>
  <si>
    <t>CN0349A600</t>
  </si>
  <si>
    <t>CN0349A601</t>
  </si>
  <si>
    <t>CN0349A602</t>
  </si>
  <si>
    <t>CN0349A603</t>
  </si>
  <si>
    <t>CN0349A604</t>
  </si>
  <si>
    <t>CN0349A605</t>
  </si>
  <si>
    <t>CN0349A606</t>
  </si>
  <si>
    <t>261014</t>
  </si>
  <si>
    <t>261015</t>
  </si>
  <si>
    <t>261016</t>
  </si>
  <si>
    <t>261017</t>
  </si>
  <si>
    <t>261019</t>
  </si>
  <si>
    <t>01494</t>
  </si>
  <si>
    <t>01497</t>
  </si>
  <si>
    <t>01499</t>
  </si>
  <si>
    <t>01501</t>
  </si>
  <si>
    <t>01502</t>
  </si>
  <si>
    <t>01504</t>
  </si>
  <si>
    <t>01506</t>
  </si>
  <si>
    <t>01508</t>
  </si>
  <si>
    <t>01510</t>
  </si>
  <si>
    <t>6217</t>
  </si>
  <si>
    <t>6216</t>
  </si>
  <si>
    <t>6218</t>
  </si>
  <si>
    <t>6219</t>
  </si>
  <si>
    <t>6220</t>
  </si>
  <si>
    <t>DTV변조신호측정기</t>
  </si>
  <si>
    <t>ETL</t>
  </si>
  <si>
    <t>103774</t>
  </si>
  <si>
    <t>MY55400362</t>
  </si>
  <si>
    <t>MY55400134</t>
  </si>
  <si>
    <t>MY55400132</t>
  </si>
  <si>
    <t>MY55400359</t>
  </si>
  <si>
    <t>MY55400352</t>
  </si>
  <si>
    <t>MY55400131</t>
  </si>
  <si>
    <t>MY55400133</t>
  </si>
  <si>
    <t>MY55400357</t>
  </si>
  <si>
    <t>MY55400360</t>
  </si>
  <si>
    <t>MY55400358</t>
  </si>
  <si>
    <t>MY55400374</t>
  </si>
  <si>
    <t>MY55400366</t>
  </si>
  <si>
    <t>MY55400345</t>
  </si>
  <si>
    <t>MY55400437</t>
  </si>
  <si>
    <t>MY56060741</t>
  </si>
  <si>
    <t>MY56060742</t>
  </si>
  <si>
    <t>MY56470115</t>
  </si>
  <si>
    <t>MY56470117</t>
  </si>
  <si>
    <t>MY56470118</t>
  </si>
  <si>
    <t>MY56470119</t>
  </si>
  <si>
    <t>MY56470129</t>
  </si>
  <si>
    <t>MY56470127</t>
  </si>
  <si>
    <t>262373</t>
  </si>
  <si>
    <t>1000681208</t>
  </si>
  <si>
    <t>1000685379</t>
  </si>
  <si>
    <t>1000685373</t>
  </si>
  <si>
    <t>1740053</t>
  </si>
  <si>
    <t>1000686144</t>
  </si>
  <si>
    <t>BT200-ELT TESTER</t>
  </si>
  <si>
    <t>10053</t>
  </si>
  <si>
    <t>1001682649</t>
  </si>
  <si>
    <t>EVS300</t>
  </si>
  <si>
    <t>100769</t>
  </si>
  <si>
    <t>100768</t>
  </si>
  <si>
    <t>CMA180</t>
  </si>
  <si>
    <t>101469</t>
  </si>
  <si>
    <t>101470</t>
  </si>
  <si>
    <t>101471</t>
  </si>
  <si>
    <t>N9020A(Up,3.5)</t>
  </si>
  <si>
    <t>MY55400371</t>
  </si>
  <si>
    <t>MY55400350</t>
  </si>
  <si>
    <t>MY55400135</t>
  </si>
  <si>
    <t>MY55400353</t>
  </si>
  <si>
    <t>MY55400363</t>
  </si>
  <si>
    <t>MY55400369</t>
  </si>
  <si>
    <t>MY55400349</t>
  </si>
  <si>
    <t>MY55400364</t>
  </si>
  <si>
    <t>MY55400347</t>
  </si>
  <si>
    <t>MY55400354</t>
  </si>
  <si>
    <t>MY55400361</t>
  </si>
  <si>
    <t>MY56470134</t>
  </si>
  <si>
    <t>MY56470128</t>
  </si>
  <si>
    <t>N9020A(Up,28)</t>
  </si>
  <si>
    <t>MY57431222</t>
  </si>
  <si>
    <t>MY57431223</t>
  </si>
  <si>
    <t>MY57431502</t>
  </si>
  <si>
    <t>MY57431498</t>
  </si>
  <si>
    <t>MY57431275</t>
  </si>
  <si>
    <t>MY57431514</t>
  </si>
  <si>
    <t>MY57431254</t>
  </si>
  <si>
    <t>01872</t>
  </si>
  <si>
    <t>01873</t>
  </si>
  <si>
    <t>01874</t>
  </si>
  <si>
    <t>01875</t>
  </si>
  <si>
    <t>01876</t>
  </si>
  <si>
    <t>01877</t>
  </si>
  <si>
    <t>MS2090A</t>
  </si>
  <si>
    <t>2025053</t>
  </si>
  <si>
    <t>2025044</t>
  </si>
  <si>
    <t>2025065</t>
  </si>
  <si>
    <t>2025055</t>
  </si>
  <si>
    <t>2025064</t>
  </si>
  <si>
    <t>2025005</t>
  </si>
  <si>
    <t>2025002</t>
  </si>
  <si>
    <t>2024057</t>
  </si>
  <si>
    <t>2024048</t>
  </si>
  <si>
    <t>2024027</t>
  </si>
  <si>
    <t>2024034</t>
  </si>
  <si>
    <t>2024035</t>
  </si>
  <si>
    <t>2024044</t>
  </si>
  <si>
    <t>2024047</t>
  </si>
  <si>
    <t>2024023</t>
  </si>
  <si>
    <t>2024002</t>
  </si>
  <si>
    <t>2024006</t>
  </si>
  <si>
    <t>2024017</t>
  </si>
  <si>
    <t>2023001</t>
  </si>
  <si>
    <t>2023033</t>
  </si>
  <si>
    <t>2023037</t>
  </si>
  <si>
    <t>2023045</t>
  </si>
  <si>
    <t>2021055</t>
  </si>
  <si>
    <t>2021069</t>
  </si>
  <si>
    <t>2021043</t>
  </si>
  <si>
    <t>2021013</t>
  </si>
  <si>
    <t>2021037</t>
  </si>
  <si>
    <t>2021038</t>
  </si>
  <si>
    <t>2019024</t>
  </si>
  <si>
    <t>2019037</t>
  </si>
  <si>
    <t>2019049</t>
  </si>
  <si>
    <t>2019054</t>
  </si>
  <si>
    <t>2019058</t>
  </si>
  <si>
    <t>2020011</t>
  </si>
  <si>
    <t>2025013</t>
  </si>
  <si>
    <t>2025040</t>
  </si>
  <si>
    <t>2025042</t>
  </si>
  <si>
    <t>2020045</t>
  </si>
  <si>
    <t>2020049</t>
  </si>
  <si>
    <t>2021005</t>
  </si>
  <si>
    <t>2021006</t>
  </si>
  <si>
    <t>2021012</t>
  </si>
  <si>
    <t>02002</t>
  </si>
  <si>
    <t>02003</t>
  </si>
  <si>
    <t>02004</t>
  </si>
  <si>
    <t>02009</t>
  </si>
  <si>
    <t xml:space="preserve">순번 </t>
    <phoneticPr fontId="3" type="noConversion"/>
  </si>
  <si>
    <t>(단위 : 원)</t>
    <phoneticPr fontId="5" type="noConversion"/>
  </si>
  <si>
    <t>ELT측정기</t>
    <phoneticPr fontId="3" type="noConversion"/>
  </si>
  <si>
    <t>합   계</t>
    <phoneticPr fontId="5" type="noConversion"/>
  </si>
  <si>
    <r>
      <t xml:space="preserve"> o 계약금액 : 재조달가액X보험요율(0.2037)
 o 산출근거 : 15,255,636,000*0.2037=</t>
    </r>
    <r>
      <rPr>
        <b/>
        <sz val="10"/>
        <rFont val="맑은 고딕"/>
        <family val="3"/>
        <charset val="129"/>
        <scheme val="minor"/>
      </rPr>
      <t>31,075,700원</t>
    </r>
    <r>
      <rPr>
        <sz val="10"/>
        <rFont val="맑은 고딕"/>
        <family val="3"/>
        <charset val="129"/>
        <scheme val="minor"/>
      </rPr>
      <t xml:space="preserve">
</t>
    </r>
    <phoneticPr fontId="5" type="noConversion"/>
  </si>
  <si>
    <t>1</t>
    <phoneticPr fontId="3" type="noConversion"/>
  </si>
  <si>
    <t>2</t>
    <phoneticPr fontId="3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</si>
  <si>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</si>
  <si>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</si>
  <si>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</si>
  <si>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</si>
  <si>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</si>
  <si>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</si>
  <si>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</si>
  <si>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</si>
  <si>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</si>
  <si>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</si>
  <si>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</si>
  <si>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</si>
  <si>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</si>
  <si>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</si>
  <si>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(단위 : 원)</t>
    <phoneticPr fontId="3" type="noConversion"/>
  </si>
  <si>
    <t>장비명</t>
    <phoneticPr fontId="14" type="noConversion"/>
  </si>
  <si>
    <t>모델명</t>
    <phoneticPr fontId="14" type="noConversion"/>
  </si>
  <si>
    <t>구입일</t>
    <phoneticPr fontId="14" type="noConversion"/>
  </si>
  <si>
    <t>일련번호</t>
    <phoneticPr fontId="14" type="noConversion"/>
  </si>
  <si>
    <t>구입 단가</t>
    <phoneticPr fontId="14" type="noConversion"/>
  </si>
  <si>
    <t>경과년수</t>
    <phoneticPr fontId="3" type="noConversion"/>
  </si>
  <si>
    <t>재 조달 추정가</t>
    <phoneticPr fontId="14" type="noConversion"/>
  </si>
  <si>
    <t>보험가입추정가</t>
    <phoneticPr fontId="3" type="noConversion"/>
  </si>
  <si>
    <t>예상재조달가액
80% 적용가액</t>
    <phoneticPr fontId="5" type="noConversion"/>
  </si>
  <si>
    <t>외산</t>
    <phoneticPr fontId="14" type="noConversion"/>
  </si>
  <si>
    <t>SRM-3006</t>
  </si>
  <si>
    <t>P-0212</t>
  </si>
  <si>
    <t>P-0354</t>
    <phoneticPr fontId="3" type="noConversion"/>
  </si>
  <si>
    <t>P-0355</t>
  </si>
  <si>
    <t>P-0356</t>
  </si>
  <si>
    <t>P-0357</t>
  </si>
  <si>
    <t>P-0358</t>
  </si>
  <si>
    <t>P-0359</t>
  </si>
  <si>
    <t>P-0360</t>
  </si>
  <si>
    <t>P-0361</t>
  </si>
  <si>
    <t>P-0362</t>
  </si>
  <si>
    <t>P-0363</t>
  </si>
  <si>
    <t>P-0364</t>
  </si>
  <si>
    <t>P-0365</t>
  </si>
  <si>
    <t>P-0366</t>
  </si>
  <si>
    <t>P-0367</t>
  </si>
  <si>
    <t>P-0368</t>
  </si>
  <si>
    <t>P-0374</t>
  </si>
  <si>
    <t>(2) 전자파 측정기</t>
    <phoneticPr fontId="3" type="noConversion"/>
  </si>
  <si>
    <t>EME Spy Evolution</t>
  </si>
  <si>
    <t>EP_004_4019</t>
  </si>
  <si>
    <t>EP_005_4019</t>
  </si>
  <si>
    <t>WaveMon RF-40</t>
  </si>
  <si>
    <t>19WME00022</t>
  </si>
  <si>
    <t>19WME00023</t>
  </si>
  <si>
    <t>(3) 단축등방성프로브</t>
    <phoneticPr fontId="14" type="noConversion"/>
  </si>
  <si>
    <t>3531/04
(SRM3000E1)</t>
    <phoneticPr fontId="14" type="noConversion"/>
  </si>
  <si>
    <t>A0105</t>
  </si>
  <si>
    <t>A0106</t>
  </si>
  <si>
    <t>(4) 3축등방성프로브</t>
    <phoneticPr fontId="14" type="noConversion"/>
  </si>
  <si>
    <t>3501/03
(SRM3000E3)</t>
    <phoneticPr fontId="14" type="noConversion"/>
  </si>
  <si>
    <t>K0036</t>
  </si>
  <si>
    <t>K0037</t>
  </si>
  <si>
    <t>3502/01</t>
  </si>
  <si>
    <t>G-0240</t>
  </si>
  <si>
    <t>G-0242</t>
  </si>
  <si>
    <t>G-0236</t>
  </si>
  <si>
    <t>G-0235</t>
  </si>
  <si>
    <t>G-0255</t>
  </si>
  <si>
    <t>G-0251</t>
  </si>
  <si>
    <t>G-0246</t>
  </si>
  <si>
    <t>G-0254</t>
  </si>
  <si>
    <t>G-0244</t>
  </si>
  <si>
    <t>G-0234</t>
  </si>
  <si>
    <t>G-0233</t>
  </si>
  <si>
    <t>G-0232</t>
  </si>
  <si>
    <t>G-0250</t>
  </si>
  <si>
    <t>G-0239</t>
  </si>
  <si>
    <t>G-0237</t>
  </si>
  <si>
    <t>G-0247</t>
  </si>
  <si>
    <t>G-0208</t>
  </si>
  <si>
    <t>3581/02</t>
  </si>
  <si>
    <t>AA-0373</t>
  </si>
  <si>
    <t>EHP-50C</t>
    <phoneticPr fontId="5" type="noConversion"/>
  </si>
  <si>
    <t>352WN30341</t>
    <phoneticPr fontId="5" type="noConversion"/>
  </si>
  <si>
    <t>352WN30344</t>
    <phoneticPr fontId="5" type="noConversion"/>
  </si>
  <si>
    <t>SDSM-6000K</t>
    <phoneticPr fontId="3" type="noConversion"/>
  </si>
  <si>
    <t>SDSM-6000K-001</t>
    <phoneticPr fontId="3" type="noConversion"/>
  </si>
  <si>
    <t>국산</t>
    <phoneticPr fontId="14" type="noConversion"/>
  </si>
  <si>
    <t>SDSM-6000K-002</t>
  </si>
  <si>
    <t>SDSM-6000K-003</t>
  </si>
  <si>
    <t>SDSM-6000K-004</t>
  </si>
  <si>
    <t>SDSM-6000K-005</t>
  </si>
  <si>
    <t>SDSM-0418</t>
  </si>
  <si>
    <t>국산</t>
  </si>
  <si>
    <t>SM-W707N0</t>
    <phoneticPr fontId="14" type="noConversion"/>
  </si>
  <si>
    <t>8T05R34H30001ZN</t>
    <phoneticPr fontId="14" type="noConversion"/>
  </si>
  <si>
    <t>8T05R34H3001TA3</t>
    <phoneticPr fontId="14" type="noConversion"/>
  </si>
  <si>
    <t>8T05R34H3001QQH</t>
    <phoneticPr fontId="14" type="noConversion"/>
  </si>
  <si>
    <t>8T05R34H30000VE</t>
    <phoneticPr fontId="14" type="noConversion"/>
  </si>
  <si>
    <t>8T05R34H300009E</t>
    <phoneticPr fontId="14" type="noConversion"/>
  </si>
  <si>
    <t>8T05R34H30002VE</t>
  </si>
  <si>
    <t>8T05R34H3001PWA</t>
    <phoneticPr fontId="14" type="noConversion"/>
  </si>
  <si>
    <t>8T05R34H2009S2H</t>
    <phoneticPr fontId="14" type="noConversion"/>
  </si>
  <si>
    <t>8T05R34H30000XX</t>
    <phoneticPr fontId="14" type="noConversion"/>
  </si>
  <si>
    <t>8T05R34H3001JMV</t>
    <phoneticPr fontId="14" type="noConversion"/>
  </si>
  <si>
    <t>8T05R34H3000AQP</t>
    <phoneticPr fontId="14" type="noConversion"/>
  </si>
  <si>
    <t>8T05R34H30011KP</t>
    <phoneticPr fontId="14" type="noConversion"/>
  </si>
  <si>
    <t>8T05R34H3000W4D</t>
    <phoneticPr fontId="14" type="noConversion"/>
  </si>
  <si>
    <t>8T05R34H300164V</t>
    <phoneticPr fontId="14" type="noConversion"/>
  </si>
  <si>
    <t>8T05R34H3000VPY</t>
    <phoneticPr fontId="14" type="noConversion"/>
  </si>
  <si>
    <t>8T05R34H30001CE</t>
    <phoneticPr fontId="14" type="noConversion"/>
  </si>
  <si>
    <t>8T05R34H30001YE</t>
    <phoneticPr fontId="14" type="noConversion"/>
  </si>
  <si>
    <t>이동형 5G 전자파 측정시스템</t>
    <phoneticPr fontId="14" type="noConversion"/>
  </si>
  <si>
    <t>SN01</t>
    <phoneticPr fontId="5" type="noConversion"/>
  </si>
  <si>
    <t>SN02</t>
    <phoneticPr fontId="5" type="noConversion"/>
  </si>
  <si>
    <t>SN03</t>
  </si>
  <si>
    <t>SN04</t>
  </si>
  <si>
    <t>SN05</t>
  </si>
  <si>
    <t>(6) 협대역전자파 측정기</t>
    <phoneticPr fontId="3" type="noConversion"/>
  </si>
  <si>
    <t>(7) 태블릿 PC</t>
    <phoneticPr fontId="14" type="noConversion"/>
  </si>
  <si>
    <t>NT730QCR-A716A</t>
    <phoneticPr fontId="3" type="noConversion"/>
  </si>
  <si>
    <t xml:space="preserve">(8) 측정용 PC </t>
    <phoneticPr fontId="3" type="noConversion"/>
  </si>
  <si>
    <t>스펙트럼모듈</t>
    <phoneticPr fontId="14" type="noConversion"/>
  </si>
  <si>
    <t>프로브(Omni-ant)</t>
    <phoneticPr fontId="14" type="noConversion"/>
  </si>
  <si>
    <t>3축등방성프로브</t>
    <phoneticPr fontId="14" type="noConversion"/>
  </si>
  <si>
    <t>DGPS</t>
    <phoneticPr fontId="14" type="noConversion"/>
  </si>
  <si>
    <t>DGPS Log 수집기</t>
    <phoneticPr fontId="14" type="noConversion"/>
  </si>
  <si>
    <t>파워스테이션</t>
    <phoneticPr fontId="14" type="noConversion"/>
  </si>
  <si>
    <t>차량용 캐리어</t>
    <phoneticPr fontId="14" type="noConversion"/>
  </si>
  <si>
    <t>장비 장착 및 인터페이스 모듈</t>
    <phoneticPr fontId="14" type="noConversion"/>
  </si>
  <si>
    <t>운영PC</t>
    <phoneticPr fontId="14" type="noConversion"/>
  </si>
  <si>
    <t>RFeye Node</t>
    <phoneticPr fontId="14" type="noConversion"/>
  </si>
  <si>
    <t>RFeye 002802</t>
  </si>
  <si>
    <t>RFeye 002960</t>
    <phoneticPr fontId="14" type="noConversion"/>
  </si>
  <si>
    <t>A0190-02</t>
    <phoneticPr fontId="14" type="noConversion"/>
  </si>
  <si>
    <t>0055-47-01-0001</t>
    <phoneticPr fontId="14" type="noConversion"/>
  </si>
  <si>
    <t>2014-09-30-0987</t>
  </si>
  <si>
    <t>SDIA-6000</t>
    <phoneticPr fontId="14" type="noConversion"/>
  </si>
  <si>
    <t>SDIA-6000-023</t>
    <phoneticPr fontId="14" type="noConversion"/>
  </si>
  <si>
    <t>SDIA-6000-024</t>
    <phoneticPr fontId="14" type="noConversion"/>
  </si>
  <si>
    <t>Comnav 
DGPS G2B</t>
    <phoneticPr fontId="14" type="noConversion"/>
  </si>
  <si>
    <t>SDEC-V03-CTU</t>
    <phoneticPr fontId="14" type="noConversion"/>
  </si>
  <si>
    <t>SDEC-V03-CTU1</t>
    <phoneticPr fontId="14" type="noConversion"/>
  </si>
  <si>
    <t>SDEC-V03-CTU2</t>
  </si>
  <si>
    <t>배터리 등</t>
    <phoneticPr fontId="14" type="noConversion"/>
  </si>
  <si>
    <t>SDEC-V01-001</t>
    <phoneticPr fontId="14" type="noConversion"/>
  </si>
  <si>
    <t>EP20A</t>
    <phoneticPr fontId="14" type="noConversion"/>
  </si>
  <si>
    <t>TULE</t>
    <phoneticPr fontId="14" type="noConversion"/>
  </si>
  <si>
    <t>SDEC-V01-002</t>
    <phoneticPr fontId="14" type="noConversion"/>
  </si>
  <si>
    <t>SDEC-V01</t>
    <phoneticPr fontId="14" type="noConversion"/>
  </si>
  <si>
    <t>MS Surfice i5</t>
    <phoneticPr fontId="14" type="noConversion"/>
  </si>
  <si>
    <t>(9)이동형측정시스템</t>
    <phoneticPr fontId="3" type="noConversion"/>
  </si>
  <si>
    <t>(단위 : 원)</t>
  </si>
  <si>
    <t>취득년도</t>
    <phoneticPr fontId="3" type="noConversion"/>
  </si>
  <si>
    <t>재조달가액</t>
    <phoneticPr fontId="3" type="noConversion"/>
  </si>
  <si>
    <t>현재가액</t>
    <phoneticPr fontId="3" type="noConversion"/>
  </si>
  <si>
    <t>비고</t>
    <phoneticPr fontId="3" type="noConversion"/>
  </si>
  <si>
    <t>취득년도</t>
    <phoneticPr fontId="3" type="noConversion"/>
  </si>
  <si>
    <t>Frequency Counter</t>
    <phoneticPr fontId="3" type="noConversion"/>
  </si>
  <si>
    <t>Network Analyzer</t>
    <phoneticPr fontId="3" type="noConversion"/>
  </si>
  <si>
    <t>Signal Generator</t>
    <phoneticPr fontId="3" type="noConversion"/>
  </si>
  <si>
    <t>Measuring Receiver</t>
    <phoneticPr fontId="3" type="noConversion"/>
  </si>
  <si>
    <t>Real Time Signal Analysis</t>
    <phoneticPr fontId="3" type="noConversion"/>
  </si>
  <si>
    <t>Power Meter</t>
    <phoneticPr fontId="3" type="noConversion"/>
  </si>
  <si>
    <t>Waveform Generator</t>
    <phoneticPr fontId="3" type="noConversion"/>
  </si>
  <si>
    <t>Digital Multimeter</t>
    <phoneticPr fontId="3" type="noConversion"/>
  </si>
  <si>
    <t>Multi-Product Calibrator</t>
    <phoneticPr fontId="3" type="noConversion"/>
  </si>
  <si>
    <t>Oscilloscope</t>
    <phoneticPr fontId="3" type="noConversion"/>
  </si>
  <si>
    <t>EPIRB-SART-AIS GENERATOR</t>
    <phoneticPr fontId="3" type="noConversion"/>
  </si>
  <si>
    <t>SR620</t>
    <phoneticPr fontId="3" type="noConversion"/>
  </si>
  <si>
    <t>53230A</t>
    <phoneticPr fontId="3" type="noConversion"/>
  </si>
  <si>
    <t>E5080A</t>
    <phoneticPr fontId="3" type="noConversion"/>
  </si>
  <si>
    <t>N5227B</t>
    <phoneticPr fontId="3" type="noConversion"/>
  </si>
  <si>
    <t>SMBV100A</t>
    <phoneticPr fontId="3" type="noConversion"/>
  </si>
  <si>
    <t>M9383A</t>
    <phoneticPr fontId="3" type="noConversion"/>
  </si>
  <si>
    <t>FSMR26</t>
    <phoneticPr fontId="3" type="noConversion"/>
  </si>
  <si>
    <t>N9041B</t>
    <phoneticPr fontId="3" type="noConversion"/>
  </si>
  <si>
    <t>BBA150</t>
    <phoneticPr fontId="3" type="noConversion"/>
  </si>
  <si>
    <t>33621A</t>
    <phoneticPr fontId="3" type="noConversion"/>
  </si>
  <si>
    <t>3458A</t>
    <phoneticPr fontId="3" type="noConversion"/>
  </si>
  <si>
    <t>5502A</t>
    <phoneticPr fontId="3" type="noConversion"/>
  </si>
  <si>
    <t>MSO804A</t>
    <phoneticPr fontId="3" type="noConversion"/>
  </si>
  <si>
    <t>5651043-1828</t>
    <phoneticPr fontId="3" type="noConversion"/>
  </si>
  <si>
    <t>MY58320101</t>
    <phoneticPr fontId="3" type="noConversion"/>
  </si>
  <si>
    <t>US57180402</t>
    <phoneticPr fontId="3" type="noConversion"/>
  </si>
  <si>
    <t>US57220174</t>
  </si>
  <si>
    <t>N1913A</t>
    <phoneticPr fontId="3" type="noConversion"/>
  </si>
  <si>
    <t>MY58300013</t>
    <phoneticPr fontId="3" type="noConversion"/>
  </si>
  <si>
    <t>MY53700963</t>
    <phoneticPr fontId="3" type="noConversion"/>
  </si>
  <si>
    <t>MY45055663</t>
    <phoneticPr fontId="3" type="noConversion"/>
  </si>
  <si>
    <t>MY58150164</t>
    <phoneticPr fontId="3" type="noConversion"/>
  </si>
  <si>
    <t>SSG180828</t>
    <phoneticPr fontId="3" type="noConversion"/>
  </si>
  <si>
    <t>US56480079</t>
    <phoneticPr fontId="3" type="noConversion"/>
  </si>
  <si>
    <t>Power Amplifier</t>
    <phoneticPr fontId="3" type="noConversion"/>
  </si>
  <si>
    <t>SN06</t>
  </si>
  <si>
    <t>SN07</t>
  </si>
  <si>
    <t>SN08</t>
  </si>
  <si>
    <t>SN09</t>
  </si>
  <si>
    <t>SN10</t>
  </si>
  <si>
    <t>4UCE9FGNC00027K</t>
    <phoneticPr fontId="14" type="noConversion"/>
  </si>
  <si>
    <t>4UCE9FGNC00104K</t>
    <phoneticPr fontId="14" type="noConversion"/>
  </si>
  <si>
    <t>4UCE9FGNC00112</t>
    <phoneticPr fontId="14" type="noConversion"/>
  </si>
  <si>
    <t>4UCE9FGNC00210A</t>
    <phoneticPr fontId="14" type="noConversion"/>
  </si>
  <si>
    <t>4UCE9FGNC00217</t>
    <phoneticPr fontId="14" type="noConversion"/>
  </si>
  <si>
    <t>43XZ9FGNC00165N</t>
    <phoneticPr fontId="14" type="noConversion"/>
  </si>
  <si>
    <t>43XZ9FGNC00367J</t>
    <phoneticPr fontId="14" type="noConversion"/>
  </si>
  <si>
    <t>43XZ9FGNC00376T</t>
    <phoneticPr fontId="14" type="noConversion"/>
  </si>
  <si>
    <t>43XZ9FGNC00407T</t>
    <phoneticPr fontId="14" type="noConversion"/>
  </si>
  <si>
    <t>43XZ9FGR100081P</t>
    <phoneticPr fontId="14" type="noConversion"/>
  </si>
  <si>
    <t>(10) 5G 이동형 측정시스템</t>
    <phoneticPr fontId="3" type="noConversion"/>
  </si>
  <si>
    <t>-</t>
    <phoneticPr fontId="3" type="noConversion"/>
  </si>
  <si>
    <t>(5) ELF 전자파측정기</t>
    <phoneticPr fontId="14" type="noConversion"/>
  </si>
  <si>
    <t>(1) 스펙트럼분석기</t>
    <phoneticPr fontId="3" type="noConversion"/>
  </si>
  <si>
    <t>예상재조달가액</t>
    <phoneticPr fontId="3" type="noConversion"/>
  </si>
  <si>
    <t>보험가입금액
재조달가액(80%)</t>
    <phoneticPr fontId="3" type="noConversion"/>
  </si>
  <si>
    <t>사용연수</t>
    <phoneticPr fontId="3" type="noConversion"/>
  </si>
  <si>
    <t>SMW200A</t>
    <phoneticPr fontId="3" type="noConversion"/>
  </si>
  <si>
    <t>02198</t>
    <phoneticPr fontId="3" type="noConversion"/>
  </si>
  <si>
    <t>02199</t>
    <phoneticPr fontId="3" type="noConversion"/>
  </si>
  <si>
    <t>02200</t>
    <phoneticPr fontId="3" type="noConversion"/>
  </si>
  <si>
    <t>02201</t>
    <phoneticPr fontId="3" type="noConversion"/>
  </si>
  <si>
    <t>02190</t>
    <phoneticPr fontId="3" type="noConversion"/>
  </si>
  <si>
    <t>02204</t>
    <phoneticPr fontId="3" type="noConversion"/>
  </si>
  <si>
    <t>02202</t>
    <phoneticPr fontId="3" type="noConversion"/>
  </si>
  <si>
    <t>02203</t>
    <phoneticPr fontId="3" type="noConversion"/>
  </si>
  <si>
    <t>02191</t>
    <phoneticPr fontId="3" type="noConversion"/>
  </si>
  <si>
    <t>02192</t>
    <phoneticPr fontId="3" type="noConversion"/>
  </si>
  <si>
    <t>■ 한국방송통신전파진흥원</t>
    <phoneticPr fontId="23" type="noConversion"/>
  </si>
  <si>
    <t>(단위 : 원)</t>
    <phoneticPr fontId="14" type="noConversion"/>
  </si>
  <si>
    <t>취득가액</t>
    <phoneticPr fontId="3" type="noConversion"/>
  </si>
  <si>
    <t>재조달가액</t>
    <phoneticPr fontId="14" type="noConversion"/>
  </si>
  <si>
    <t>현재가액</t>
    <phoneticPr fontId="14" type="noConversion"/>
  </si>
  <si>
    <t>비고</t>
    <phoneticPr fontId="14" type="noConversion"/>
  </si>
  <si>
    <t>무선국검사(장비)</t>
    <phoneticPr fontId="23" type="noConversion"/>
  </si>
  <si>
    <t>전자파</t>
    <phoneticPr fontId="3" type="noConversion"/>
  </si>
  <si>
    <t>외산자산 있음</t>
    <phoneticPr fontId="3" type="noConversion"/>
  </si>
  <si>
    <t>교정</t>
    <phoneticPr fontId="3" type="noConversion"/>
  </si>
  <si>
    <t>전체 합계</t>
    <phoneticPr fontId="23" type="noConversion"/>
  </si>
  <si>
    <t xml:space="preserve">GMDSS-AIS-SART TEST </t>
    <phoneticPr fontId="3" type="noConversion"/>
  </si>
  <si>
    <t>17</t>
  </si>
  <si>
    <t>FSMR3050</t>
    <phoneticPr fontId="3" type="noConversion"/>
  </si>
  <si>
    <t>18</t>
  </si>
  <si>
    <t>SSG-300</t>
    <phoneticPr fontId="3" type="noConversion"/>
  </si>
  <si>
    <t>GPS Time &amp; Frequency System</t>
    <phoneticPr fontId="3" type="noConversion"/>
  </si>
  <si>
    <t>FS740</t>
    <phoneticPr fontId="3" type="noConversion"/>
  </si>
  <si>
    <t>19</t>
  </si>
  <si>
    <t>20</t>
  </si>
  <si>
    <t>고주파출력계</t>
    <phoneticPr fontId="3" type="noConversion"/>
  </si>
  <si>
    <t>5012D</t>
  </si>
  <si>
    <t>5019D</t>
  </si>
  <si>
    <t>134102024</t>
  </si>
  <si>
    <t>135100436</t>
  </si>
  <si>
    <t>134102027</t>
  </si>
  <si>
    <t>135100430</t>
  </si>
  <si>
    <t>135100434</t>
  </si>
  <si>
    <t>135100433</t>
  </si>
  <si>
    <t>135100437</t>
  </si>
  <si>
    <t>141200005</t>
  </si>
  <si>
    <t>141200009</t>
  </si>
  <si>
    <t>141200010</t>
  </si>
  <si>
    <t>154601328</t>
  </si>
  <si>
    <t>154601329</t>
  </si>
  <si>
    <t>154601331</t>
  </si>
  <si>
    <t>154601330</t>
  </si>
  <si>
    <t>154601332</t>
  </si>
  <si>
    <t>164401852</t>
  </si>
  <si>
    <t>164401854</t>
  </si>
  <si>
    <t>164401855</t>
  </si>
  <si>
    <t>164700151</t>
  </si>
  <si>
    <t>164700152</t>
  </si>
  <si>
    <t>244405940</t>
  </si>
  <si>
    <t>164700154</t>
  </si>
  <si>
    <t>174101834</t>
  </si>
  <si>
    <t>172600511</t>
  </si>
  <si>
    <t>173100313</t>
  </si>
  <si>
    <t>173100315</t>
  </si>
  <si>
    <t>173100316</t>
  </si>
  <si>
    <t>173100317</t>
  </si>
  <si>
    <t>173900165</t>
  </si>
  <si>
    <t>173900166</t>
  </si>
  <si>
    <t>173900167</t>
  </si>
  <si>
    <t>173900168</t>
  </si>
  <si>
    <t>173900169</t>
  </si>
  <si>
    <t>174101830</t>
  </si>
  <si>
    <t>174101831</t>
  </si>
  <si>
    <t>174101832</t>
  </si>
  <si>
    <t>174101833</t>
  </si>
  <si>
    <t>164700155</t>
  </si>
  <si>
    <t>174101835</t>
  </si>
  <si>
    <t>174101836</t>
  </si>
  <si>
    <t>174101837</t>
  </si>
  <si>
    <t>174101839</t>
  </si>
  <si>
    <t>174101840</t>
  </si>
  <si>
    <t>203700337</t>
  </si>
  <si>
    <t>203700338</t>
  </si>
  <si>
    <t>203700339</t>
  </si>
  <si>
    <t>203700340</t>
  </si>
  <si>
    <t>155300160</t>
  </si>
  <si>
    <t>155300164</t>
  </si>
  <si>
    <t>155300161</t>
  </si>
  <si>
    <t>160200152</t>
  </si>
  <si>
    <t>155300163</t>
  </si>
  <si>
    <t>155300162</t>
  </si>
  <si>
    <t>155300165</t>
  </si>
  <si>
    <t>155300166</t>
  </si>
  <si>
    <t>155300167</t>
  </si>
  <si>
    <t>155300168</t>
  </si>
  <si>
    <t>160200145</t>
  </si>
  <si>
    <t>160200146</t>
  </si>
  <si>
    <t>160200147</t>
  </si>
  <si>
    <t>160200148</t>
  </si>
  <si>
    <t>155300159</t>
  </si>
  <si>
    <t>164201651</t>
  </si>
  <si>
    <t>164501320</t>
  </si>
  <si>
    <t>164600913</t>
  </si>
  <si>
    <t>164600914</t>
  </si>
  <si>
    <t>164600915</t>
  </si>
  <si>
    <t>164600916</t>
  </si>
  <si>
    <t>164600917</t>
  </si>
  <si>
    <t>164600919</t>
  </si>
  <si>
    <t>173800947</t>
  </si>
  <si>
    <t>173800948</t>
  </si>
  <si>
    <t>173800950</t>
  </si>
  <si>
    <t>174001142</t>
  </si>
  <si>
    <t>174001143</t>
  </si>
  <si>
    <t>174001144</t>
  </si>
  <si>
    <t>174001145</t>
  </si>
  <si>
    <t>174001146</t>
  </si>
  <si>
    <t>174001147</t>
  </si>
  <si>
    <t>174001148</t>
  </si>
  <si>
    <t>174001149</t>
  </si>
  <si>
    <t>174001150</t>
  </si>
  <si>
    <t>174001151</t>
  </si>
  <si>
    <t>174001152</t>
  </si>
  <si>
    <t>174001153</t>
  </si>
  <si>
    <t>174001154</t>
  </si>
  <si>
    <t>174001155</t>
  </si>
  <si>
    <t>174001156</t>
  </si>
  <si>
    <t>174001157</t>
  </si>
  <si>
    <t>174001159</t>
  </si>
  <si>
    <t>203500245</t>
  </si>
  <si>
    <t>203500246</t>
  </si>
  <si>
    <t>203500247</t>
  </si>
  <si>
    <t>203500248</t>
  </si>
  <si>
    <t>203500249</t>
  </si>
  <si>
    <t>CN0349A589</t>
  </si>
  <si>
    <t>재조달가액</t>
    <phoneticPr fontId="5" type="noConversion"/>
  </si>
  <si>
    <t>현재가액</t>
    <phoneticPr fontId="5" type="noConversion"/>
  </si>
  <si>
    <t>합 계</t>
    <phoneticPr fontId="14" type="noConversion"/>
  </si>
  <si>
    <t>164200412</t>
  </si>
  <si>
    <t>174000001</t>
  </si>
  <si>
    <t>174000002</t>
  </si>
  <si>
    <t>164600003</t>
  </si>
  <si>
    <t>174000003</t>
  </si>
  <si>
    <t>174000004</t>
  </si>
  <si>
    <t>164600004</t>
  </si>
  <si>
    <t>174000005</t>
  </si>
  <si>
    <t>174000006</t>
  </si>
  <si>
    <t>174000007</t>
  </si>
  <si>
    <t>164600005</t>
  </si>
  <si>
    <t>174000008</t>
  </si>
  <si>
    <t>164600006</t>
  </si>
  <si>
    <t>164600007</t>
  </si>
  <si>
    <t>174000009</t>
  </si>
  <si>
    <t>174000010</t>
  </si>
  <si>
    <t>174000011</t>
  </si>
  <si>
    <t>164600009</t>
  </si>
  <si>
    <t>174000012</t>
  </si>
  <si>
    <t>174000013</t>
  </si>
  <si>
    <t>174000014</t>
  </si>
  <si>
    <t>164600012</t>
  </si>
  <si>
    <t>174000015</t>
  </si>
  <si>
    <t>174000016</t>
  </si>
  <si>
    <t>174000017</t>
  </si>
  <si>
    <t>174000018</t>
  </si>
  <si>
    <t>174000019</t>
  </si>
  <si>
    <t>174000020</t>
  </si>
  <si>
    <t>02385</t>
    <phoneticPr fontId="3" type="noConversion"/>
  </si>
  <si>
    <t>FSL6</t>
    <phoneticPr fontId="3" type="noConversion"/>
  </si>
  <si>
    <t>5014</t>
  </si>
  <si>
    <t>AVX_10K</t>
    <phoneticPr fontId="3" type="noConversion"/>
  </si>
  <si>
    <t>HSGB0060326059</t>
    <phoneticPr fontId="3" type="noConversion"/>
  </si>
  <si>
    <t>’26년도 무선국검사 동산종합보험 대상장비</t>
    <phoneticPr fontId="5" type="noConversion"/>
  </si>
  <si>
    <t>’26년도 전자파강도측정 동산종합보험 대상장비</t>
    <phoneticPr fontId="14" type="noConversion"/>
  </si>
  <si>
    <t>’26년도 교정용 동산종합보험 대상장비</t>
    <phoneticPr fontId="5" type="noConversion"/>
  </si>
  <si>
    <t>부서</t>
    <phoneticPr fontId="3" type="noConversion"/>
  </si>
  <si>
    <t>사용부서</t>
    <phoneticPr fontId="3" type="noConversion"/>
  </si>
  <si>
    <t>전자파안전정보센터</t>
  </si>
  <si>
    <t>서울본부</t>
  </si>
  <si>
    <t>북서울본부</t>
  </si>
  <si>
    <t>부산본부</t>
  </si>
  <si>
    <t>경인본부</t>
  </si>
  <si>
    <t>충청본부</t>
  </si>
  <si>
    <t>전남본부</t>
  </si>
  <si>
    <t>경북본부</t>
  </si>
  <si>
    <t>전북본부</t>
  </si>
  <si>
    <t>강원본부</t>
  </si>
  <si>
    <t>제주지사</t>
  </si>
  <si>
    <t>진주지사</t>
  </si>
  <si>
    <t>포항지사</t>
  </si>
  <si>
    <t>여수지사</t>
  </si>
  <si>
    <t>목포지사</t>
  </si>
  <si>
    <t>검사관리팀</t>
    <phoneticPr fontId="3" type="noConversion"/>
  </si>
  <si>
    <t>강릉지사</t>
  </si>
  <si>
    <t>북서울본부</t>
    <phoneticPr fontId="3" type="noConversion"/>
  </si>
  <si>
    <t>서울본부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</si>
</sst>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176" formatCode="[$-412]yyyy\-mm\-dd"/>
    <numFmt numFmtId="177" formatCode="#,##0_ "/>
    <numFmt numFmtId="178" formatCode="##&quot;년&quot;"/>
    <numFmt numFmtId="179" formatCode="0_);[Red]\(0\)"/>
    <numFmt numFmtId="180" formatCode="0_ "/>
    <numFmt numFmtId="181" formatCode="#,##0_);[Red]\(#,##0\)"/>
    <numFmt numFmtId="182" formatCode="#,##0,"/>
    <numFmt numFmtId="183" formatCode="0;[Red]0"/>
  </numFmts>
  <fonts count="36" x14ac:knownFonts="1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18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rgb="FF333333"/>
      <name val="맑은 고딕"/>
      <family val="3"/>
      <charset val="129"/>
      <scheme val="minor"/>
    </font>
    <font>
      <sz val="11"/>
      <color rgb="FF333333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6"/>
      <color indexed="8"/>
      <name val="맑은 고딕"/>
      <family val="3"/>
      <charset val="129"/>
    </font>
    <font>
      <sz val="12"/>
      <name val="돋움"/>
      <family val="3"/>
      <charset val="129"/>
    </font>
    <font>
      <b/>
      <sz val="14"/>
      <name val="맑은 고딕"/>
      <family val="3"/>
      <charset val="129"/>
    </font>
    <font>
      <b/>
      <sz val="13"/>
      <name val="맑은 고딕"/>
      <family val="3"/>
      <charset val="129"/>
    </font>
    <font>
      <b/>
      <sz val="12"/>
      <name val="돋움"/>
      <family val="3"/>
      <charset val="129"/>
    </font>
    <font>
      <b/>
      <sz val="13"/>
      <name val="돋움"/>
      <family val="3"/>
      <charset val="129"/>
    </font>
    <font>
      <sz val="13"/>
      <name val="맑은 고딕"/>
      <family val="3"/>
      <charset val="129"/>
    </font>
    <font>
      <sz val="12"/>
      <name val="맑은 고딕"/>
      <family val="3"/>
      <charset val="129"/>
    </font>
    <font>
      <sz val="14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>
      <alignment vertical="center"/>
    </xf>
    <xf numFmtId="0" fontId="11" fillId="2" borderId="0">
      <alignment vertical="center"/>
    </xf>
    <xf numFmtId="41" fontId="11" fillId="2" borderId="0" applyFont="0" applyFill="0" applyBorder="0" applyAlignment="0" applyProtection="0">
      <alignment vertical="center"/>
    </xf>
    <xf numFmtId="0" fontId="17" fillId="2" borderId="0"/>
    <xf numFmtId="0" fontId="17" fillId="2" borderId="0"/>
    <xf numFmtId="0" fontId="17" fillId="2" borderId="0"/>
    <xf numFmtId="0" fontId="1" fillId="2" borderId="0">
      <alignment vertical="center"/>
    </xf>
    <xf numFmtId="0" fontId="17" fillId="2" borderId="0"/>
    <xf numFmtId="41" fontId="17" fillId="2" borderId="0" applyFont="0" applyFill="0" applyBorder="0" applyAlignment="0" applyProtection="0"/>
    <xf numFmtId="0" fontId="17" fillId="2" borderId="0">
      <alignment vertical="center"/>
    </xf>
    <xf numFmtId="0" fontId="11" fillId="2" borderId="0">
      <alignment vertical="center"/>
    </xf>
    <xf numFmtId="41" fontId="17" fillId="2" borderId="0" applyFont="0" applyFill="0" applyBorder="0" applyAlignment="0" applyProtection="0">
      <alignment vertical="center"/>
    </xf>
    <xf numFmtId="0" fontId="2" fillId="2" borderId="0">
      <alignment vertical="center"/>
    </xf>
    <xf numFmtId="41" fontId="2" fillId="2" borderId="0" applyFont="0" applyFill="0" applyBorder="0" applyAlignment="0" applyProtection="0">
      <alignment vertical="center"/>
    </xf>
    <xf numFmtId="9" fontId="2" fillId="2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7" fillId="2" borderId="0"/>
    <xf numFmtId="0" fontId="17" fillId="2" borderId="0">
      <alignment vertical="center"/>
    </xf>
  </cellStyleXfs>
  <cellXfs count="187">
    <xf numFmtId="0" fontId="0" fillId="0" borderId="0" xfId="0">
      <alignment vertical="center"/>
    </xf>
    <xf numFmtId="0" fontId="11" fillId="2" borderId="0" xfId="1">
      <alignment vertical="center"/>
    </xf>
    <xf numFmtId="0" fontId="11" fillId="2" borderId="0" xfId="1" applyAlignment="1">
      <alignment horizontal="right" vertical="center"/>
    </xf>
    <xf numFmtId="0" fontId="7" fillId="2" borderId="0" xfId="12" applyFont="1" applyAlignment="1">
      <alignment horizontal="center" vertical="center"/>
    </xf>
    <xf numFmtId="41" fontId="7" fillId="2" borderId="0" xfId="13" applyFont="1" applyAlignment="1">
      <alignment horizontal="right" vertical="center"/>
    </xf>
    <xf numFmtId="0" fontId="7" fillId="2" borderId="0" xfId="12" applyFont="1">
      <alignment vertical="center"/>
    </xf>
    <xf numFmtId="0" fontId="19" fillId="2" borderId="0" xfId="12" applyFont="1">
      <alignment vertical="center"/>
    </xf>
    <xf numFmtId="0" fontId="10" fillId="2" borderId="0" xfId="12" applyFont="1">
      <alignment vertical="center"/>
    </xf>
    <xf numFmtId="41" fontId="7" fillId="2" borderId="0" xfId="13" applyFont="1" applyAlignment="1">
      <alignment horizontal="center" vertical="center"/>
    </xf>
    <xf numFmtId="0" fontId="19" fillId="0" borderId="0" xfId="12" applyFont="1" applyFill="1">
      <alignment vertical="center"/>
    </xf>
    <xf numFmtId="41" fontId="7" fillId="2" borderId="0" xfId="15" applyFont="1" applyFill="1" applyAlignment="1">
      <alignment horizontal="right" vertical="center"/>
    </xf>
    <xf numFmtId="41" fontId="19" fillId="2" borderId="0" xfId="15" applyFont="1" applyFill="1">
      <alignment vertical="center"/>
    </xf>
    <xf numFmtId="0" fontId="24" fillId="2" borderId="0" xfId="17" applyFont="1">
      <alignment vertical="center"/>
    </xf>
    <xf numFmtId="0" fontId="25" fillId="2" borderId="0" xfId="17" applyFont="1">
      <alignment vertical="center"/>
    </xf>
    <xf numFmtId="0" fontId="26" fillId="2" borderId="0" xfId="16" applyFont="1" applyAlignment="1">
      <alignment vertical="center"/>
    </xf>
    <xf numFmtId="182" fontId="24" fillId="2" borderId="0" xfId="8" applyNumberFormat="1" applyFont="1" applyAlignment="1">
      <alignment vertical="center"/>
    </xf>
    <xf numFmtId="0" fontId="27" fillId="2" borderId="0" xfId="9" applyFont="1">
      <alignment vertical="center"/>
    </xf>
    <xf numFmtId="0" fontId="17" fillId="2" borderId="0" xfId="9">
      <alignment vertical="center"/>
    </xf>
    <xf numFmtId="0" fontId="28" fillId="2" borderId="0" xfId="17" applyFont="1">
      <alignment vertical="center"/>
    </xf>
    <xf numFmtId="182" fontId="25" fillId="2" borderId="0" xfId="8" applyNumberFormat="1" applyFont="1" applyAlignment="1">
      <alignment vertical="center"/>
    </xf>
    <xf numFmtId="182" fontId="25" fillId="2" borderId="0" xfId="8" applyNumberFormat="1" applyFont="1" applyAlignment="1">
      <alignment horizontal="right" vertical="center"/>
    </xf>
    <xf numFmtId="0" fontId="29" fillId="2" borderId="12" xfId="10" applyFont="1" applyBorder="1" applyAlignment="1" applyProtection="1">
      <alignment horizontal="center" vertical="center"/>
      <protection locked="0"/>
    </xf>
    <xf numFmtId="182" fontId="29" fillId="3" borderId="13" xfId="8" applyNumberFormat="1" applyFont="1" applyFill="1" applyBorder="1" applyAlignment="1">
      <alignment horizontal="center" vertical="center"/>
    </xf>
    <xf numFmtId="182" fontId="29" fillId="3" borderId="14" xfId="8" applyNumberFormat="1" applyFont="1" applyFill="1" applyBorder="1" applyAlignment="1">
      <alignment horizontal="center" vertical="center"/>
    </xf>
    <xf numFmtId="0" fontId="30" fillId="2" borderId="0" xfId="9" applyFont="1">
      <alignment vertical="center"/>
    </xf>
    <xf numFmtId="0" fontId="31" fillId="2" borderId="0" xfId="9" applyFont="1">
      <alignment vertical="center"/>
    </xf>
    <xf numFmtId="0" fontId="29" fillId="4" borderId="15" xfId="17" applyFont="1" applyFill="1" applyBorder="1" applyAlignment="1">
      <alignment horizontal="center" vertical="center"/>
    </xf>
    <xf numFmtId="41" fontId="32" fillId="2" borderId="15" xfId="11" applyFont="1" applyBorder="1" applyAlignment="1">
      <alignment horizontal="right" vertical="center"/>
    </xf>
    <xf numFmtId="41" fontId="32" fillId="2" borderId="16" xfId="11" applyFont="1" applyBorder="1" applyAlignment="1">
      <alignment horizontal="right" vertical="center"/>
    </xf>
    <xf numFmtId="0" fontId="29" fillId="4" borderId="17" xfId="17" applyFont="1" applyFill="1" applyBorder="1" applyAlignment="1">
      <alignment horizontal="center" vertical="center"/>
    </xf>
    <xf numFmtId="41" fontId="32" fillId="2" borderId="17" xfId="11" applyFont="1" applyBorder="1" applyAlignment="1">
      <alignment horizontal="right" vertical="center"/>
    </xf>
    <xf numFmtId="9" fontId="27" fillId="2" borderId="0" xfId="14" applyFont="1" applyFill="1">
      <alignment vertical="center"/>
    </xf>
    <xf numFmtId="0" fontId="34" fillId="2" borderId="0" xfId="9" applyFont="1">
      <alignment vertical="center"/>
    </xf>
    <xf numFmtId="182" fontId="29" fillId="3" borderId="18" xfId="8" applyNumberFormat="1" applyFont="1" applyFill="1" applyBorder="1" applyAlignment="1">
      <alignment horizontal="center" vertical="center"/>
    </xf>
    <xf numFmtId="41" fontId="33" fillId="2" borderId="19" xfId="11" applyFont="1" applyBorder="1" applyAlignment="1">
      <alignment horizontal="center" vertical="center" shrinkToFit="1"/>
    </xf>
    <xf numFmtId="41" fontId="33" fillId="2" borderId="20" xfId="11" applyFont="1" applyBorder="1" applyAlignment="1">
      <alignment horizontal="center" vertical="center" shrinkToFit="1"/>
    </xf>
    <xf numFmtId="41" fontId="28" fillId="5" borderId="18" xfId="11" applyFont="1" applyFill="1" applyBorder="1" applyAlignment="1">
      <alignment horizontal="center" vertical="center"/>
    </xf>
    <xf numFmtId="0" fontId="22" fillId="6" borderId="1" xfId="12" applyFont="1" applyFill="1" applyBorder="1" applyAlignment="1">
      <alignment horizontal="center" vertical="center" wrapText="1"/>
    </xf>
    <xf numFmtId="0" fontId="11" fillId="2" borderId="0" xfId="12" applyFont="1">
      <alignment vertical="center"/>
    </xf>
    <xf numFmtId="0" fontId="19" fillId="2" borderId="0" xfId="12" applyFont="1" applyAlignment="1">
      <alignment horizontal="center" vertical="center"/>
    </xf>
    <xf numFmtId="49" fontId="7" fillId="2" borderId="0" xfId="12" applyNumberFormat="1" applyFont="1" applyAlignment="1">
      <alignment horizontal="center" vertical="center"/>
    </xf>
    <xf numFmtId="49" fontId="19" fillId="2" borderId="0" xfId="12" applyNumberFormat="1" applyFont="1">
      <alignment vertical="center"/>
    </xf>
    <xf numFmtId="182" fontId="25" fillId="2" borderId="0" xfId="8" applyNumberFormat="1" applyFont="1" applyAlignment="1">
      <alignment horizontal="center" vertical="center"/>
    </xf>
    <xf numFmtId="0" fontId="28" fillId="7" borderId="13" xfId="17" applyFont="1" applyFill="1" applyBorder="1" applyAlignment="1">
      <alignment horizontal="center" vertical="center"/>
    </xf>
    <xf numFmtId="41" fontId="28" fillId="7" borderId="13" xfId="11" applyFont="1" applyFill="1" applyBorder="1" applyAlignment="1">
      <alignment horizontal="right" vertical="center"/>
    </xf>
    <xf numFmtId="0" fontId="8" fillId="8" borderId="0" xfId="12" applyFont="1" applyFill="1" applyAlignment="1">
      <alignment horizontal="center" vertical="center" wrapText="1"/>
    </xf>
    <xf numFmtId="49" fontId="8" fillId="8" borderId="0" xfId="12" applyNumberFormat="1" applyFont="1" applyFill="1" applyAlignment="1">
      <alignment horizontal="center" vertical="center" wrapText="1"/>
    </xf>
    <xf numFmtId="9" fontId="9" fillId="8" borderId="0" xfId="12" applyNumberFormat="1" applyFont="1" applyFill="1" applyAlignment="1">
      <alignment horizontal="center" vertical="center" wrapText="1"/>
    </xf>
    <xf numFmtId="9" fontId="35" fillId="8" borderId="0" xfId="12" applyNumberFormat="1" applyFont="1" applyFill="1" applyAlignment="1">
      <alignment horizontal="center" vertical="center" wrapText="1"/>
    </xf>
    <xf numFmtId="0" fontId="10" fillId="8" borderId="0" xfId="12" applyFont="1" applyFill="1" applyAlignment="1">
      <alignment horizontal="center" vertical="center" wrapText="1"/>
    </xf>
    <xf numFmtId="9" fontId="7" fillId="8" borderId="0" xfId="12" applyNumberFormat="1" applyFont="1" applyFill="1" applyAlignment="1">
      <alignment vertical="center" wrapText="1"/>
    </xf>
    <xf numFmtId="9" fontId="7" fillId="8" borderId="2" xfId="12" applyNumberFormat="1" applyFont="1" applyFill="1" applyBorder="1" applyAlignment="1">
      <alignment vertical="center" wrapText="1"/>
    </xf>
    <xf numFmtId="9" fontId="7" fillId="8" borderId="0" xfId="12" applyNumberFormat="1" applyFont="1" applyFill="1" applyAlignment="1">
      <alignment horizontal="right" vertical="center" wrapText="1"/>
    </xf>
    <xf numFmtId="49" fontId="21" fillId="6" borderId="1" xfId="12" applyNumberFormat="1" applyFont="1" applyFill="1" applyBorder="1" applyAlignment="1">
      <alignment horizontal="center" vertical="center" wrapText="1"/>
    </xf>
    <xf numFmtId="0" fontId="21" fillId="6" borderId="1" xfId="12" applyFont="1" applyFill="1" applyBorder="1" applyAlignment="1">
      <alignment horizontal="center" vertical="center" wrapText="1"/>
    </xf>
    <xf numFmtId="183" fontId="7" fillId="9" borderId="1" xfId="12" applyNumberFormat="1" applyFont="1" applyFill="1" applyBorder="1" applyAlignment="1">
      <alignment horizontal="center" vertical="center" wrapText="1"/>
    </xf>
    <xf numFmtId="0" fontId="7" fillId="9" borderId="1" xfId="12" applyFont="1" applyFill="1" applyBorder="1" applyAlignment="1">
      <alignment horizontal="left" vertical="center" wrapText="1"/>
    </xf>
    <xf numFmtId="0" fontId="7" fillId="9" borderId="1" xfId="12" applyFont="1" applyFill="1" applyBorder="1" applyAlignment="1">
      <alignment horizontal="center" vertical="center" wrapText="1"/>
    </xf>
    <xf numFmtId="49" fontId="7" fillId="9" borderId="1" xfId="12" applyNumberFormat="1" applyFont="1" applyFill="1" applyBorder="1" applyAlignment="1">
      <alignment horizontal="center" vertical="center" wrapText="1"/>
    </xf>
    <xf numFmtId="176" fontId="7" fillId="9" borderId="1" xfId="12" applyNumberFormat="1" applyFont="1" applyFill="1" applyBorder="1" applyAlignment="1">
      <alignment horizontal="center" vertical="center" wrapText="1"/>
    </xf>
    <xf numFmtId="179" fontId="7" fillId="9" borderId="1" xfId="12" applyNumberFormat="1" applyFont="1" applyFill="1" applyBorder="1" applyAlignment="1">
      <alignment horizontal="center" vertical="center" wrapText="1"/>
    </xf>
    <xf numFmtId="3" fontId="7" fillId="9" borderId="1" xfId="12" applyNumberFormat="1" applyFont="1" applyFill="1" applyBorder="1" applyAlignment="1">
      <alignment horizontal="right" vertical="center" wrapText="1"/>
    </xf>
    <xf numFmtId="177" fontId="7" fillId="8" borderId="1" xfId="12" applyNumberFormat="1" applyFont="1" applyFill="1" applyBorder="1" applyAlignment="1">
      <alignment horizontal="right" vertical="center" wrapText="1"/>
    </xf>
    <xf numFmtId="178" fontId="7" fillId="8" borderId="1" xfId="12" applyNumberFormat="1" applyFont="1" applyFill="1" applyBorder="1" applyAlignment="1">
      <alignment horizontal="center" vertical="center" wrapText="1"/>
    </xf>
    <xf numFmtId="3" fontId="22" fillId="9" borderId="1" xfId="12" applyNumberFormat="1" applyFont="1" applyFill="1" applyBorder="1" applyAlignment="1">
      <alignment horizontal="right" vertical="center" wrapText="1"/>
    </xf>
    <xf numFmtId="0" fontId="11" fillId="9" borderId="1" xfId="12" applyFont="1" applyFill="1" applyBorder="1" applyAlignment="1">
      <alignment horizontal="left" vertical="center" wrapText="1"/>
    </xf>
    <xf numFmtId="0" fontId="11" fillId="9" borderId="1" xfId="12" applyFont="1" applyFill="1" applyBorder="1" applyAlignment="1">
      <alignment horizontal="center" vertical="center" wrapText="1"/>
    </xf>
    <xf numFmtId="49" fontId="11" fillId="9" borderId="1" xfId="12" applyNumberFormat="1" applyFont="1" applyFill="1" applyBorder="1" applyAlignment="1">
      <alignment horizontal="center" vertical="center" wrapText="1"/>
    </xf>
    <xf numFmtId="176" fontId="11" fillId="9" borderId="1" xfId="12" applyNumberFormat="1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49" fontId="11" fillId="9" borderId="1" xfId="0" applyNumberFormat="1" applyFont="1" applyFill="1" applyBorder="1" applyAlignment="1">
      <alignment horizontal="center" vertical="center" wrapText="1"/>
    </xf>
    <xf numFmtId="176" fontId="11" fillId="9" borderId="1" xfId="0" applyNumberFormat="1" applyFont="1" applyFill="1" applyBorder="1" applyAlignment="1">
      <alignment horizontal="center" vertical="center" wrapText="1"/>
    </xf>
    <xf numFmtId="0" fontId="19" fillId="8" borderId="1" xfId="12" applyFont="1" applyFill="1" applyBorder="1">
      <alignment vertical="center"/>
    </xf>
    <xf numFmtId="183" fontId="11" fillId="9" borderId="1" xfId="12" applyNumberFormat="1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left" vertical="center" wrapText="1"/>
    </xf>
    <xf numFmtId="14" fontId="11" fillId="8" borderId="1" xfId="12" applyNumberFormat="1" applyFont="1" applyFill="1" applyBorder="1" applyAlignment="1">
      <alignment horizontal="center" vertical="center"/>
    </xf>
    <xf numFmtId="0" fontId="11" fillId="8" borderId="1" xfId="12" applyFont="1" applyFill="1" applyBorder="1" applyAlignment="1">
      <alignment horizontal="center" vertical="center"/>
    </xf>
    <xf numFmtId="0" fontId="11" fillId="8" borderId="1" xfId="12" applyFont="1" applyFill="1" applyBorder="1">
      <alignment vertical="center"/>
    </xf>
    <xf numFmtId="0" fontId="10" fillId="6" borderId="1" xfId="12" applyFont="1" applyFill="1" applyBorder="1" applyAlignment="1">
      <alignment horizontal="center" vertical="center"/>
    </xf>
    <xf numFmtId="49" fontId="10" fillId="6" borderId="1" xfId="12" applyNumberFormat="1" applyFont="1" applyFill="1" applyBorder="1" applyAlignment="1">
      <alignment horizontal="right" vertical="center"/>
    </xf>
    <xf numFmtId="0" fontId="10" fillId="6" borderId="1" xfId="12" applyFont="1" applyFill="1" applyBorder="1" applyAlignment="1">
      <alignment horizontal="right" vertical="center"/>
    </xf>
    <xf numFmtId="41" fontId="10" fillId="6" borderId="1" xfId="13" applyFont="1" applyFill="1" applyBorder="1" applyAlignment="1">
      <alignment horizontal="right" vertical="center" wrapText="1"/>
    </xf>
    <xf numFmtId="0" fontId="12" fillId="8" borderId="0" xfId="1" applyFont="1" applyFill="1">
      <alignment vertical="center"/>
    </xf>
    <xf numFmtId="0" fontId="11" fillId="8" borderId="0" xfId="1" applyFill="1">
      <alignment vertical="center"/>
    </xf>
    <xf numFmtId="0" fontId="11" fillId="8" borderId="0" xfId="1" applyFill="1" applyAlignment="1">
      <alignment horizontal="right" vertical="center"/>
    </xf>
    <xf numFmtId="9" fontId="13" fillId="8" borderId="0" xfId="1" applyNumberFormat="1" applyFont="1" applyFill="1" applyAlignment="1">
      <alignment horizontal="right" vertical="center"/>
    </xf>
    <xf numFmtId="0" fontId="16" fillId="6" borderId="1" xfId="1" applyFont="1" applyFill="1" applyBorder="1" applyAlignment="1">
      <alignment horizontal="center" vertical="center"/>
    </xf>
    <xf numFmtId="41" fontId="10" fillId="6" borderId="1" xfId="2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11" fillId="6" borderId="6" xfId="1" applyFill="1" applyBorder="1" applyAlignment="1">
      <alignment horizontal="center" vertical="center" wrapText="1"/>
    </xf>
    <xf numFmtId="0" fontId="11" fillId="6" borderId="1" xfId="1" applyFill="1" applyBorder="1" applyAlignment="1">
      <alignment horizontal="center" vertical="center"/>
    </xf>
    <xf numFmtId="14" fontId="11" fillId="6" borderId="1" xfId="1" applyNumberFormat="1" applyFill="1" applyBorder="1" applyAlignment="1" applyProtection="1">
      <alignment horizontal="center" vertical="center"/>
      <protection locked="0"/>
    </xf>
    <xf numFmtId="179" fontId="22" fillId="6" borderId="1" xfId="12" applyNumberFormat="1" applyFont="1" applyFill="1" applyBorder="1" applyAlignment="1">
      <alignment horizontal="center" vertical="center" wrapText="1"/>
    </xf>
    <xf numFmtId="0" fontId="11" fillId="6" borderId="1" xfId="1" applyFill="1" applyBorder="1" applyAlignment="1" applyProtection="1">
      <alignment horizontal="center" vertical="center"/>
      <protection locked="0"/>
    </xf>
    <xf numFmtId="177" fontId="11" fillId="6" borderId="1" xfId="1" applyNumberFormat="1" applyFill="1" applyBorder="1" applyAlignment="1" applyProtection="1">
      <alignment horizontal="right" vertical="center"/>
      <protection locked="0"/>
    </xf>
    <xf numFmtId="179" fontId="19" fillId="8" borderId="1" xfId="3" applyNumberFormat="1" applyFont="1" applyFill="1" applyBorder="1" applyAlignment="1" applyProtection="1">
      <alignment horizontal="center" vertical="center"/>
      <protection locked="0" hidden="1"/>
    </xf>
    <xf numFmtId="41" fontId="19" fillId="8" borderId="1" xfId="4" applyNumberFormat="1" applyFont="1" applyFill="1" applyBorder="1" applyAlignment="1" applyProtection="1">
      <alignment vertical="center"/>
      <protection locked="0" hidden="1"/>
    </xf>
    <xf numFmtId="41" fontId="19" fillId="8" borderId="1" xfId="5" applyNumberFormat="1" applyFont="1" applyFill="1" applyBorder="1" applyAlignment="1" applyProtection="1">
      <alignment vertical="center"/>
      <protection locked="0" hidden="1"/>
    </xf>
    <xf numFmtId="3" fontId="22" fillId="9" borderId="1" xfId="0" applyNumberFormat="1" applyFont="1" applyFill="1" applyBorder="1" applyAlignment="1">
      <alignment horizontal="right" vertical="center" wrapText="1"/>
    </xf>
    <xf numFmtId="0" fontId="11" fillId="8" borderId="1" xfId="1" applyFill="1" applyBorder="1" applyAlignment="1">
      <alignment horizontal="center" vertical="center"/>
    </xf>
    <xf numFmtId="41" fontId="19" fillId="6" borderId="1" xfId="4" applyNumberFormat="1" applyFont="1" applyFill="1" applyBorder="1" applyAlignment="1" applyProtection="1">
      <alignment vertical="center"/>
      <protection locked="0" hidden="1"/>
    </xf>
    <xf numFmtId="41" fontId="19" fillId="6" borderId="1" xfId="5" applyNumberFormat="1" applyFont="1" applyFill="1" applyBorder="1" applyAlignment="1" applyProtection="1">
      <alignment vertical="center"/>
      <protection locked="0" hidden="1"/>
    </xf>
    <xf numFmtId="0" fontId="11" fillId="6" borderId="8" xfId="1" applyFill="1" applyBorder="1" applyAlignment="1">
      <alignment horizontal="center" vertical="center" wrapText="1"/>
    </xf>
    <xf numFmtId="0" fontId="11" fillId="6" borderId="4" xfId="1" applyFill="1" applyBorder="1" applyAlignment="1">
      <alignment horizontal="center" vertical="center" wrapText="1"/>
    </xf>
    <xf numFmtId="14" fontId="11" fillId="6" borderId="1" xfId="1" applyNumberFormat="1" applyFill="1" applyBorder="1" applyAlignment="1">
      <alignment horizontal="center" vertical="center"/>
    </xf>
    <xf numFmtId="0" fontId="11" fillId="6" borderId="9" xfId="1" applyFill="1" applyBorder="1" applyAlignment="1">
      <alignment horizontal="center" vertical="center" wrapText="1"/>
    </xf>
    <xf numFmtId="0" fontId="11" fillId="6" borderId="10" xfId="1" applyFill="1" applyBorder="1" applyAlignment="1">
      <alignment horizontal="center" vertical="center" wrapText="1"/>
    </xf>
    <xf numFmtId="41" fontId="19" fillId="6" borderId="1" xfId="2" applyFont="1" applyFill="1" applyBorder="1" applyAlignment="1">
      <alignment horizontal="center" vertical="center"/>
    </xf>
    <xf numFmtId="0" fontId="11" fillId="6" borderId="1" xfId="1" applyFill="1" applyBorder="1" applyAlignment="1">
      <alignment horizontal="center" vertical="center" wrapText="1"/>
    </xf>
    <xf numFmtId="177" fontId="11" fillId="6" borderId="1" xfId="1" applyNumberFormat="1" applyFill="1" applyBorder="1" applyProtection="1">
      <alignment vertical="center"/>
      <protection locked="0"/>
    </xf>
    <xf numFmtId="0" fontId="11" fillId="6" borderId="4" xfId="1" applyFill="1" applyBorder="1" applyAlignment="1">
      <alignment horizontal="center" vertical="center"/>
    </xf>
    <xf numFmtId="180" fontId="11" fillId="6" borderId="1" xfId="1" applyNumberFormat="1" applyFill="1" applyBorder="1" applyAlignment="1">
      <alignment horizontal="center" vertical="center"/>
    </xf>
    <xf numFmtId="0" fontId="11" fillId="6" borderId="6" xfId="1" applyFill="1" applyBorder="1" applyAlignment="1">
      <alignment horizontal="center" vertical="center"/>
    </xf>
    <xf numFmtId="0" fontId="11" fillId="6" borderId="8" xfId="1" applyFill="1" applyBorder="1" applyAlignment="1">
      <alignment horizontal="center" vertical="center"/>
    </xf>
    <xf numFmtId="0" fontId="18" fillId="6" borderId="1" xfId="1" applyFont="1" applyFill="1" applyBorder="1" applyAlignment="1">
      <alignment horizontal="center" vertical="center" wrapText="1"/>
    </xf>
    <xf numFmtId="0" fontId="11" fillId="6" borderId="1" xfId="6" applyFont="1" applyFill="1" applyBorder="1" applyAlignment="1">
      <alignment horizontal="center" vertical="center"/>
    </xf>
    <xf numFmtId="181" fontId="16" fillId="6" borderId="1" xfId="1" applyNumberFormat="1" applyFont="1" applyFill="1" applyBorder="1" applyAlignment="1">
      <alignment horizontal="right" vertical="center"/>
    </xf>
    <xf numFmtId="41" fontId="16" fillId="6" borderId="1" xfId="2" applyFont="1" applyFill="1" applyBorder="1" applyAlignment="1">
      <alignment horizontal="center" vertical="center"/>
    </xf>
    <xf numFmtId="41" fontId="16" fillId="6" borderId="1" xfId="5" applyNumberFormat="1" applyFont="1" applyFill="1" applyBorder="1" applyAlignment="1" applyProtection="1">
      <alignment vertical="center"/>
      <protection locked="0" hidden="1"/>
    </xf>
    <xf numFmtId="41" fontId="9" fillId="8" borderId="0" xfId="15" applyFont="1" applyFill="1" applyAlignment="1">
      <alignment horizontal="center" vertical="center" wrapText="1"/>
    </xf>
    <xf numFmtId="9" fontId="6" fillId="8" borderId="0" xfId="12" applyNumberFormat="1" applyFont="1" applyFill="1" applyAlignment="1">
      <alignment vertical="center" wrapText="1"/>
    </xf>
    <xf numFmtId="9" fontId="6" fillId="8" borderId="2" xfId="12" applyNumberFormat="1" applyFont="1" applyFill="1" applyBorder="1" applyAlignment="1">
      <alignment vertical="center" wrapText="1"/>
    </xf>
    <xf numFmtId="9" fontId="6" fillId="8" borderId="0" xfId="12" applyNumberFormat="1" applyFont="1" applyFill="1" applyAlignment="1">
      <alignment horizontal="right" vertical="center" wrapText="1"/>
    </xf>
    <xf numFmtId="41" fontId="21" fillId="6" borderId="1" xfId="15" applyFont="1" applyFill="1" applyBorder="1" applyAlignment="1">
      <alignment horizontal="center" vertical="center" wrapText="1"/>
    </xf>
    <xf numFmtId="49" fontId="22" fillId="9" borderId="1" xfId="12" applyNumberFormat="1" applyFont="1" applyFill="1" applyBorder="1" applyAlignment="1">
      <alignment horizontal="center" vertical="center" wrapText="1"/>
    </xf>
    <xf numFmtId="0" fontId="22" fillId="9" borderId="1" xfId="12" applyFont="1" applyFill="1" applyBorder="1" applyAlignment="1">
      <alignment vertical="center" wrapText="1"/>
    </xf>
    <xf numFmtId="0" fontId="22" fillId="9" borderId="1" xfId="12" applyFont="1" applyFill="1" applyBorder="1" applyAlignment="1">
      <alignment horizontal="center" vertical="center" wrapText="1"/>
    </xf>
    <xf numFmtId="176" fontId="22" fillId="9" borderId="1" xfId="12" applyNumberFormat="1" applyFont="1" applyFill="1" applyBorder="1" applyAlignment="1">
      <alignment horizontal="center" vertical="center" wrapText="1"/>
    </xf>
    <xf numFmtId="179" fontId="22" fillId="9" borderId="1" xfId="12" applyNumberFormat="1" applyFont="1" applyFill="1" applyBorder="1" applyAlignment="1">
      <alignment horizontal="center" vertical="center" wrapText="1"/>
    </xf>
    <xf numFmtId="41" fontId="22" fillId="9" borderId="1" xfId="15" applyFont="1" applyFill="1" applyBorder="1" applyAlignment="1">
      <alignment horizontal="right" vertical="center" wrapText="1"/>
    </xf>
    <xf numFmtId="177" fontId="6" fillId="8" borderId="1" xfId="12" applyNumberFormat="1" applyFont="1" applyFill="1" applyBorder="1" applyAlignment="1">
      <alignment horizontal="right" vertical="center" wrapText="1"/>
    </xf>
    <xf numFmtId="178" fontId="6" fillId="8" borderId="1" xfId="12" applyNumberFormat="1" applyFont="1" applyFill="1" applyBorder="1" applyAlignment="1">
      <alignment horizontal="center" vertical="center" wrapText="1"/>
    </xf>
    <xf numFmtId="176" fontId="22" fillId="6" borderId="1" xfId="12" applyNumberFormat="1" applyFont="1" applyFill="1" applyBorder="1" applyAlignment="1">
      <alignment horizontal="center" vertical="center" wrapText="1"/>
    </xf>
    <xf numFmtId="41" fontId="22" fillId="6" borderId="1" xfId="15" applyFont="1" applyFill="1" applyBorder="1" applyAlignment="1">
      <alignment horizontal="right" vertical="center" wrapText="1"/>
    </xf>
    <xf numFmtId="177" fontId="6" fillId="6" borderId="1" xfId="12" applyNumberFormat="1" applyFont="1" applyFill="1" applyBorder="1" applyAlignment="1">
      <alignment horizontal="right" vertical="center" wrapText="1"/>
    </xf>
    <xf numFmtId="178" fontId="6" fillId="6" borderId="1" xfId="12" applyNumberFormat="1" applyFont="1" applyFill="1" applyBorder="1" applyAlignment="1">
      <alignment horizontal="center" vertical="center" wrapText="1"/>
    </xf>
    <xf numFmtId="3" fontId="22" fillId="6" borderId="1" xfId="12" applyNumberFormat="1" applyFont="1" applyFill="1" applyBorder="1" applyAlignment="1">
      <alignment horizontal="right" vertical="center" wrapText="1"/>
    </xf>
    <xf numFmtId="0" fontId="22" fillId="8" borderId="1" xfId="12" applyFont="1" applyFill="1" applyBorder="1" applyAlignment="1">
      <alignment horizontal="center" vertical="center" wrapText="1"/>
    </xf>
    <xf numFmtId="176" fontId="22" fillId="8" borderId="1" xfId="12" applyNumberFormat="1" applyFont="1" applyFill="1" applyBorder="1" applyAlignment="1">
      <alignment horizontal="center" vertical="center" wrapText="1"/>
    </xf>
    <xf numFmtId="179" fontId="22" fillId="8" borderId="1" xfId="12" applyNumberFormat="1" applyFont="1" applyFill="1" applyBorder="1" applyAlignment="1">
      <alignment horizontal="center" vertical="center" wrapText="1"/>
    </xf>
    <xf numFmtId="41" fontId="22" fillId="8" borderId="1" xfId="13" applyFont="1" applyFill="1" applyBorder="1" applyAlignment="1">
      <alignment horizontal="right" vertical="center" wrapText="1"/>
    </xf>
    <xf numFmtId="0" fontId="22" fillId="6" borderId="1" xfId="12" applyFont="1" applyFill="1" applyBorder="1" applyAlignment="1">
      <alignment vertical="center" wrapText="1"/>
    </xf>
    <xf numFmtId="0" fontId="19" fillId="6" borderId="0" xfId="12" applyFont="1" applyFill="1" applyAlignment="1">
      <alignment horizontal="center" vertical="center"/>
    </xf>
    <xf numFmtId="41" fontId="10" fillId="6" borderId="1" xfId="15" applyFont="1" applyFill="1" applyBorder="1" applyAlignment="1">
      <alignment horizontal="right" vertical="center" wrapText="1"/>
    </xf>
    <xf numFmtId="41" fontId="10" fillId="6" borderId="1" xfId="13" applyFont="1" applyFill="1" applyBorder="1" applyAlignment="1">
      <alignment horizontal="center" vertical="center" wrapText="1"/>
    </xf>
    <xf numFmtId="0" fontId="26" fillId="2" borderId="0" xfId="16" applyFont="1" applyAlignment="1">
      <alignment horizontal="center" vertical="center"/>
    </xf>
    <xf numFmtId="0" fontId="8" fillId="8" borderId="0" xfId="12" applyFont="1" applyFill="1" applyAlignment="1">
      <alignment horizontal="center" vertical="center"/>
    </xf>
    <xf numFmtId="49" fontId="8" fillId="8" borderId="0" xfId="12" applyNumberFormat="1" applyFont="1" applyFill="1" applyAlignment="1">
      <alignment horizontal="center" vertical="center"/>
    </xf>
    <xf numFmtId="0" fontId="11" fillId="6" borderId="3" xfId="1" applyFill="1" applyBorder="1" applyAlignment="1">
      <alignment horizontal="center" vertical="center"/>
    </xf>
    <xf numFmtId="0" fontId="11" fillId="6" borderId="4" xfId="1" applyFill="1" applyBorder="1" applyAlignment="1">
      <alignment horizontal="center" vertical="center"/>
    </xf>
    <xf numFmtId="0" fontId="11" fillId="6" borderId="5" xfId="1" applyFill="1" applyBorder="1" applyAlignment="1">
      <alignment horizontal="center" vertical="center"/>
    </xf>
    <xf numFmtId="0" fontId="11" fillId="6" borderId="6" xfId="1" applyFill="1" applyBorder="1" applyAlignment="1">
      <alignment horizontal="center" vertical="center"/>
    </xf>
    <xf numFmtId="0" fontId="11" fillId="6" borderId="7" xfId="1" applyFill="1" applyBorder="1" applyAlignment="1">
      <alignment horizontal="center" vertical="center"/>
    </xf>
    <xf numFmtId="0" fontId="11" fillId="6" borderId="8" xfId="1" applyFill="1" applyBorder="1" applyAlignment="1">
      <alignment horizontal="center" vertical="center"/>
    </xf>
    <xf numFmtId="0" fontId="11" fillId="6" borderId="9" xfId="1" applyFill="1" applyBorder="1" applyAlignment="1">
      <alignment horizontal="center" vertical="center" wrapText="1"/>
    </xf>
    <xf numFmtId="0" fontId="11" fillId="6" borderId="10" xfId="1" applyFill="1" applyBorder="1" applyAlignment="1">
      <alignment horizontal="center" vertical="center" wrapText="1"/>
    </xf>
    <xf numFmtId="0" fontId="11" fillId="6" borderId="1" xfId="1" applyFill="1" applyBorder="1" applyAlignment="1">
      <alignment horizontal="center" vertical="center" wrapText="1"/>
    </xf>
    <xf numFmtId="0" fontId="11" fillId="6" borderId="1" xfId="1" applyFill="1" applyBorder="1" applyAlignment="1">
      <alignment horizontal="center" vertical="center"/>
    </xf>
    <xf numFmtId="0" fontId="11" fillId="6" borderId="9" xfId="1" applyFill="1" applyBorder="1" applyAlignment="1">
      <alignment horizontal="center" vertical="center"/>
    </xf>
    <xf numFmtId="0" fontId="11" fillId="6" borderId="10" xfId="1" applyFill="1" applyBorder="1" applyAlignment="1">
      <alignment horizontal="center" vertical="center"/>
    </xf>
    <xf numFmtId="0" fontId="16" fillId="6" borderId="1" xfId="1" applyFont="1" applyFill="1" applyBorder="1" applyAlignment="1">
      <alignment horizontal="center" vertical="center"/>
    </xf>
    <xf numFmtId="0" fontId="11" fillId="6" borderId="5" xfId="1" applyFill="1" applyBorder="1" applyAlignment="1">
      <alignment horizontal="center" vertical="center" wrapText="1"/>
    </xf>
    <xf numFmtId="0" fontId="11" fillId="6" borderId="6" xfId="1" applyFill="1" applyBorder="1" applyAlignment="1">
      <alignment horizontal="center" vertical="center" wrapText="1"/>
    </xf>
    <xf numFmtId="0" fontId="11" fillId="6" borderId="7" xfId="1" applyFill="1" applyBorder="1" applyAlignment="1">
      <alignment horizontal="center" vertical="center" wrapText="1"/>
    </xf>
    <xf numFmtId="0" fontId="11" fillId="6" borderId="8" xfId="1" applyFill="1" applyBorder="1" applyAlignment="1">
      <alignment horizontal="center" vertical="center" wrapText="1"/>
    </xf>
    <xf numFmtId="0" fontId="11" fillId="6" borderId="3" xfId="1" applyFill="1" applyBorder="1" applyAlignment="1">
      <alignment horizontal="center" vertical="center" wrapText="1"/>
    </xf>
    <xf numFmtId="0" fontId="11" fillId="6" borderId="4" xfId="1" applyFill="1" applyBorder="1" applyAlignment="1">
      <alignment horizontal="center" vertical="center" wrapText="1"/>
    </xf>
    <xf numFmtId="0" fontId="20" fillId="8" borderId="0" xfId="1" applyFont="1" applyFill="1" applyAlignment="1">
      <alignment horizontal="center" vertical="center"/>
    </xf>
    <xf numFmtId="0" fontId="15" fillId="8" borderId="2" xfId="1" applyFont="1" applyFill="1" applyBorder="1" applyAlignment="1">
      <alignment horizontal="right" vertical="center"/>
    </xf>
    <xf numFmtId="49" fontId="11" fillId="6" borderId="9" xfId="1" applyNumberFormat="1" applyFill="1" applyBorder="1" applyAlignment="1">
      <alignment horizontal="center" vertical="center" wrapText="1"/>
    </xf>
    <xf numFmtId="49" fontId="11" fillId="6" borderId="10" xfId="1" applyNumberFormat="1" applyFill="1" applyBorder="1" applyAlignment="1">
      <alignment horizontal="center" vertical="center" wrapText="1"/>
    </xf>
    <xf numFmtId="0" fontId="11" fillId="6" borderId="11" xfId="1" applyFill="1" applyBorder="1" applyAlignment="1">
      <alignment horizontal="center" vertical="center"/>
    </xf>
    <xf numFmtId="0" fontId="11" fillId="6" borderId="9" xfId="1" applyFill="1" applyBorder="1" applyAlignment="1">
      <alignment vertical="center" textRotation="255" shrinkToFit="1"/>
    </xf>
    <xf numFmtId="0" fontId="11" fillId="6" borderId="11" xfId="1" applyFill="1" applyBorder="1" applyAlignment="1">
      <alignment vertical="center" textRotation="255" shrinkToFit="1"/>
    </xf>
    <xf numFmtId="0" fontId="11" fillId="6" borderId="10" xfId="1" applyFill="1" applyBorder="1" applyAlignment="1">
      <alignment vertical="center" textRotation="255" shrinkToFit="1"/>
    </xf>
    <xf numFmtId="0" fontId="22" fillId="6" borderId="9" xfId="12" applyFont="1" applyFill="1" applyBorder="1" applyAlignment="1">
      <alignment horizontal="left" vertical="center" wrapText="1"/>
    </xf>
    <xf numFmtId="0" fontId="22" fillId="6" borderId="10" xfId="12" applyFont="1" applyFill="1" applyBorder="1" applyAlignment="1">
      <alignment horizontal="left" vertical="center" wrapText="1"/>
    </xf>
    <xf numFmtId="0" fontId="10" fillId="6" borderId="1" xfId="12" applyFont="1" applyFill="1" applyBorder="1" applyAlignment="1">
      <alignment horizontal="center" vertical="center"/>
    </xf>
    <xf numFmtId="0" fontId="6" fillId="2" borderId="0" xfId="12" applyFont="1" applyAlignment="1">
      <alignment horizontal="left" vertical="center" wrapText="1"/>
    </xf>
    <xf numFmtId="0" fontId="22" fillId="9" borderId="1" xfId="12" applyFont="1" applyFill="1" applyBorder="1" applyAlignment="1">
      <alignment vertical="center" wrapText="1"/>
    </xf>
    <xf numFmtId="0" fontId="22" fillId="6" borderId="11" xfId="12" applyFont="1" applyFill="1" applyBorder="1" applyAlignment="1">
      <alignment horizontal="left" vertical="center" wrapText="1"/>
    </xf>
    <xf numFmtId="0" fontId="22" fillId="6" borderId="9" xfId="12" applyFont="1" applyFill="1" applyBorder="1" applyAlignment="1">
      <alignment horizontal="center" vertical="center" wrapText="1"/>
    </xf>
    <xf numFmtId="0" fontId="22" fillId="6" borderId="11" xfId="12" applyFont="1" applyFill="1" applyBorder="1" applyAlignment="1">
      <alignment horizontal="center" vertical="center" wrapText="1"/>
    </xf>
    <xf numFmtId="0" fontId="22" fillId="6" borderId="10" xfId="12" applyFont="1" applyFill="1" applyBorder="1" applyAlignment="1">
      <alignment horizontal="center" vertical="center" wrapText="1"/>
    </xf>
    <xf numFmtId="49" fontId="22" fillId="9" borderId="9" xfId="12" applyNumberFormat="1" applyFont="1" applyFill="1" applyBorder="1" applyAlignment="1">
      <alignment horizontal="center" vertical="center" wrapText="1"/>
    </xf>
    <xf numFmtId="49" fontId="22" fillId="9" borderId="11" xfId="12" applyNumberFormat="1" applyFont="1" applyFill="1" applyBorder="1" applyAlignment="1">
      <alignment horizontal="center" vertical="center" wrapText="1"/>
    </xf>
    <xf numFmtId="49" fontId="22" fillId="9" borderId="10" xfId="12" applyNumberFormat="1" applyFont="1" applyFill="1" applyBorder="1" applyAlignment="1">
      <alignment horizontal="center" vertical="center" wrapText="1"/>
    </xf>
  </cellXfs>
  <cellStyles count="18">
    <cellStyle name="백분율 2" xfId="14" xr:uid="{00000000-0005-0000-0000-000000000000}"/>
    <cellStyle name="쉼표 [0]" xfId="15" builtinId="6"/>
    <cellStyle name="쉼표 [0] 12" xfId="8" xr:uid="{00000000-0005-0000-0000-000002000000}"/>
    <cellStyle name="쉼표 [0] 14 2" xfId="2" xr:uid="{00000000-0005-0000-0000-000003000000}"/>
    <cellStyle name="쉼표 [0] 2" xfId="13" xr:uid="{00000000-0005-0000-0000-000004000000}"/>
    <cellStyle name="쉼표 [0] 3 2 2" xfId="11" xr:uid="{00000000-0005-0000-0000-000005000000}"/>
    <cellStyle name="표준" xfId="0" builtinId="0"/>
    <cellStyle name="표준 10" xfId="1" xr:uid="{00000000-0005-0000-0000-000007000000}"/>
    <cellStyle name="표준 15" xfId="7" xr:uid="{00000000-0005-0000-0000-000008000000}"/>
    <cellStyle name="표준 2" xfId="12" xr:uid="{00000000-0005-0000-0000-000009000000}"/>
    <cellStyle name="표준 3 15" xfId="6" xr:uid="{00000000-0005-0000-0000-00000A000000}"/>
    <cellStyle name="표준 3 2 2" xfId="9" xr:uid="{00000000-0005-0000-0000-00000B000000}"/>
    <cellStyle name="표준 6 2" xfId="10" xr:uid="{00000000-0005-0000-0000-00000C000000}"/>
    <cellStyle name="표준_125_Val_Bucheon Techno Park_VAL(2007)" xfId="3" xr:uid="{00000000-0005-0000-0000-00000D000000}"/>
    <cellStyle name="표준_125_Val_SLSS_VAL(2006)_MAYFIELD_VAL (2010)" xfId="5" xr:uid="{00000000-0005-0000-0000-00000E000000}"/>
    <cellStyle name="표준_348_원창무역06가액자료" xfId="16" xr:uid="{00000000-0005-0000-0000-00000F000000}"/>
    <cellStyle name="표준_KoreaUCB_Val" xfId="4" xr:uid="{00000000-0005-0000-0000-000010000000}"/>
    <cellStyle name="표준_문서 양식 2" xfId="17" xr:uid="{00000000-0005-0000-0000-000011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2268;&#50857;\C\2000&#45380;&#44208;&#49328;\&#44208;&#49328;&#47749;&#49464;\&#47749;&#49464;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49457;&#50976;&#47532;\C\util\util\DATA\&#44208;&#49328;\99&#45380;&#44208;&#49328;\&#44208;&#49328;&#47749;&#49464;\&#47749;&#49464;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B2\C\CHO\&#44208;&#49328;&#47749;&#49464;\&#47749;&#49464;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OUNGSU"/>
      <sheetName val="YOUNGBI"/>
      <sheetName val="YESUPO"/>
      <sheetName val="YESU"/>
      <sheetName val="YECHI"/>
      <sheetName val="YE"/>
      <sheetName val="WONJAE"/>
      <sheetName val="VAT"/>
      <sheetName val="U-JANGKI"/>
      <sheetName val="UGA"/>
      <sheetName val="TUJAUKA"/>
      <sheetName val="TEL"/>
      <sheetName val="SUNSU"/>
      <sheetName val="SUMKEP-S"/>
      <sheetName val="OEISANG"/>
      <sheetName val="MIJIKUB"/>
      <sheetName val="SACHA"/>
      <sheetName val="U-SACHE"/>
      <sheetName val="MU-GO"/>
      <sheetName val="MISUIK"/>
      <sheetName val="Sheet1"/>
      <sheetName val="Sheet2"/>
      <sheetName val="Sheet3"/>
    </sheetNames>
    <sheetDataSet>
      <sheetData sheetId="0" refreshError="1">
        <row r="6">
          <cell r="C6">
            <v>90053660</v>
          </cell>
        </row>
        <row r="8">
          <cell r="C8">
            <v>33050228</v>
          </cell>
        </row>
        <row r="10">
          <cell r="C10">
            <v>1566</v>
          </cell>
        </row>
        <row r="12">
          <cell r="C12">
            <v>12819746</v>
          </cell>
        </row>
        <row r="14">
          <cell r="C14">
            <v>425</v>
          </cell>
        </row>
        <row r="16">
          <cell r="C16">
            <v>1426</v>
          </cell>
        </row>
        <row r="18">
          <cell r="C18">
            <v>24583170</v>
          </cell>
        </row>
        <row r="20">
          <cell r="C20">
            <v>68</v>
          </cell>
        </row>
        <row r="22">
          <cell r="C22">
            <v>6136</v>
          </cell>
        </row>
        <row r="24">
          <cell r="C24">
            <v>12421356</v>
          </cell>
        </row>
        <row r="26">
          <cell r="C26">
            <v>1303147</v>
          </cell>
        </row>
        <row r="27">
          <cell r="D27" t="str">
            <v xml:space="preserve"> </v>
          </cell>
        </row>
        <row r="28">
          <cell r="C28">
            <v>2626097</v>
          </cell>
          <cell r="D28" t="str">
            <v xml:space="preserve"> </v>
          </cell>
        </row>
        <row r="30">
          <cell r="C30">
            <v>167016565</v>
          </cell>
          <cell r="D30" t="str">
            <v xml:space="preserve"> </v>
          </cell>
        </row>
        <row r="32">
          <cell r="C32">
            <v>16894</v>
          </cell>
        </row>
        <row r="34">
          <cell r="C34">
            <v>2739</v>
          </cell>
        </row>
        <row r="36">
          <cell r="C36">
            <v>5210629</v>
          </cell>
          <cell r="D36">
            <v>349113852</v>
          </cell>
        </row>
        <row r="37">
          <cell r="C37" t="str">
            <v>ミ</v>
          </cell>
        </row>
        <row r="38">
          <cell r="C38">
            <v>1525650</v>
          </cell>
        </row>
        <row r="40">
          <cell r="C40">
            <v>3519962</v>
          </cell>
          <cell r="D40">
            <v>5045612</v>
          </cell>
        </row>
        <row r="41">
          <cell r="C41" t="str">
            <v>ミ</v>
          </cell>
        </row>
        <row r="42">
          <cell r="D42">
            <v>8447208</v>
          </cell>
        </row>
        <row r="44">
          <cell r="C44">
            <v>9889250</v>
          </cell>
        </row>
        <row r="46">
          <cell r="C46">
            <v>1710000</v>
          </cell>
        </row>
        <row r="48">
          <cell r="C48">
            <v>8844000</v>
          </cell>
        </row>
        <row r="50">
          <cell r="C50" t="str">
            <v>ミ</v>
          </cell>
          <cell r="D50" t="str">
            <v>ミ</v>
          </cell>
        </row>
        <row r="54">
          <cell r="D54" t="str">
            <v>1996. 12. 31</v>
          </cell>
        </row>
        <row r="55">
          <cell r="C55" t="str">
            <v>ミ</v>
          </cell>
          <cell r="D55" t="str">
            <v>ミ</v>
          </cell>
        </row>
        <row r="56">
          <cell r="C56" t="str">
            <v xml:space="preserve">  금                 액</v>
          </cell>
        </row>
        <row r="57">
          <cell r="C57" t="str">
            <v>リ</v>
          </cell>
          <cell r="D57" t="str">
            <v>リ</v>
          </cell>
        </row>
        <row r="58">
          <cell r="C58">
            <v>5480000</v>
          </cell>
        </row>
        <row r="60">
          <cell r="C60">
            <v>8448000</v>
          </cell>
        </row>
        <row r="62">
          <cell r="C62">
            <v>1744720</v>
          </cell>
        </row>
        <row r="64">
          <cell r="C64">
            <v>6399763</v>
          </cell>
          <cell r="D64">
            <v>42515733</v>
          </cell>
        </row>
        <row r="65">
          <cell r="C65" t="str">
            <v>ミ</v>
          </cell>
        </row>
        <row r="99">
          <cell r="C99" t="str">
            <v>リ</v>
          </cell>
          <cell r="D99" t="str">
            <v>リ</v>
          </cell>
        </row>
        <row r="100">
          <cell r="D100">
            <v>405122405</v>
          </cell>
        </row>
        <row r="101">
          <cell r="C101" t="str">
            <v>ミ</v>
          </cell>
          <cell r="D101" t="str">
            <v>ミ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OUNGSU"/>
      <sheetName val="YOUNGBI"/>
      <sheetName val="YESUPO"/>
      <sheetName val="YESU"/>
      <sheetName val="YECHI"/>
      <sheetName val="YE"/>
      <sheetName val="WONJAE"/>
      <sheetName val="VAT"/>
      <sheetName val="U-JANGKI"/>
      <sheetName val="UGA"/>
      <sheetName val="TUJAUKA"/>
      <sheetName val="TEL"/>
      <sheetName val="SUNSU"/>
      <sheetName val="SUMKEP-S"/>
      <sheetName val="OEISANG"/>
      <sheetName val="MIJIKUB"/>
      <sheetName val="SACHA"/>
      <sheetName val="U-SACHE"/>
      <sheetName val="MU-GO"/>
      <sheetName val="MISUIK"/>
      <sheetName val="Sheet1"/>
      <sheetName val="Sheet2"/>
      <sheetName val="Sheet3"/>
      <sheetName val="항목별일반관리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OUNGSU"/>
      <sheetName val="YOUNGBI"/>
      <sheetName val="YESUPO"/>
      <sheetName val="YESU"/>
      <sheetName val="YECHI"/>
      <sheetName val="YE"/>
      <sheetName val="WONJAE"/>
      <sheetName val="VAT"/>
      <sheetName val="U-JANGKI"/>
      <sheetName val="UGA"/>
      <sheetName val="TUJAUKA"/>
      <sheetName val="TEL"/>
      <sheetName val="SUNSU"/>
      <sheetName val="SUMKEP-S"/>
      <sheetName val="OEISANG"/>
      <sheetName val="MIJIKUB"/>
      <sheetName val="SACHA"/>
      <sheetName val="U-SACHE"/>
      <sheetName val="MU-GO"/>
      <sheetName val="MISUIK"/>
      <sheetName val="Sheet1"/>
      <sheetName val="Sheet2"/>
      <sheetName val="Sheet3"/>
      <sheetName val="항목별일반관리비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view="pageBreakPreview" zoomScale="80" zoomScaleNormal="85" zoomScaleSheetLayoutView="80" zoomScalePageLayoutView="25" workbookViewId="0">
      <selection sqref="A1:E1"/>
    </sheetView>
  </sheetViews>
  <sheetFormatPr defaultColWidth="10" defaultRowHeight="16.5" x14ac:dyDescent="0.3"/>
  <cols>
    <col min="1" max="1" width="30.875" style="13" customWidth="1"/>
    <col min="2" max="4" width="34.625" style="19" customWidth="1"/>
    <col min="5" max="5" width="31.5" style="13" customWidth="1"/>
    <col min="6" max="6" width="17" style="16" bestFit="1" customWidth="1"/>
    <col min="7" max="7" width="10" style="17" customWidth="1"/>
    <col min="8" max="16384" width="10" style="17"/>
  </cols>
  <sheetData>
    <row r="1" spans="1:6" ht="26.25" x14ac:dyDescent="0.3">
      <c r="A1" s="145" t="s">
        <v>537</v>
      </c>
      <c r="B1" s="145"/>
      <c r="C1" s="145"/>
      <c r="D1" s="145"/>
      <c r="E1" s="145"/>
    </row>
    <row r="2" spans="1:6" ht="26.25" x14ac:dyDescent="0.3">
      <c r="A2" s="14"/>
      <c r="B2" s="15"/>
      <c r="C2" s="15"/>
      <c r="D2" s="15"/>
      <c r="E2" s="12"/>
    </row>
    <row r="3" spans="1:6" ht="21" thickBot="1" x14ac:dyDescent="0.35">
      <c r="A3" s="18"/>
      <c r="D3" s="20"/>
      <c r="E3" s="42" t="s">
        <v>538</v>
      </c>
    </row>
    <row r="4" spans="1:6" s="25" customFormat="1" ht="36" customHeight="1" thickBot="1" x14ac:dyDescent="0.35">
      <c r="A4" s="21"/>
      <c r="B4" s="22" t="s">
        <v>539</v>
      </c>
      <c r="C4" s="23" t="s">
        <v>540</v>
      </c>
      <c r="D4" s="23" t="s">
        <v>541</v>
      </c>
      <c r="E4" s="33" t="s">
        <v>542</v>
      </c>
      <c r="F4" s="24"/>
    </row>
    <row r="5" spans="1:6" s="24" customFormat="1" ht="29.25" customHeight="1" x14ac:dyDescent="0.3">
      <c r="A5" s="26" t="s">
        <v>543</v>
      </c>
      <c r="B5" s="27">
        <f>'무선국검사(장비)'!H422</f>
        <v>15103617316</v>
      </c>
      <c r="C5" s="28">
        <f>'무선국검사(장비)'!I422</f>
        <v>17417111000</v>
      </c>
      <c r="D5" s="28">
        <f>'무선국검사(장비)'!J422</f>
        <v>7439165000</v>
      </c>
      <c r="E5" s="34"/>
    </row>
    <row r="6" spans="1:6" s="24" customFormat="1" ht="29.25" customHeight="1" x14ac:dyDescent="0.3">
      <c r="A6" s="26" t="s">
        <v>544</v>
      </c>
      <c r="B6" s="27">
        <f>전자파!H112</f>
        <v>2241792400</v>
      </c>
      <c r="C6" s="28">
        <f>전자파!L112</f>
        <v>2583363000</v>
      </c>
      <c r="D6" s="28">
        <f>전자파!N112</f>
        <v>1306080000</v>
      </c>
      <c r="E6" s="34" t="s">
        <v>545</v>
      </c>
    </row>
    <row r="7" spans="1:6" s="24" customFormat="1" ht="29.25" customHeight="1" thickBot="1" x14ac:dyDescent="0.35">
      <c r="A7" s="29" t="s">
        <v>546</v>
      </c>
      <c r="B7" s="30">
        <f>교정!H25</f>
        <v>2297519960</v>
      </c>
      <c r="C7" s="30">
        <f>교정!M25</f>
        <v>2531998000</v>
      </c>
      <c r="D7" s="30">
        <f>교정!N25</f>
        <v>1272679000</v>
      </c>
      <c r="E7" s="35"/>
    </row>
    <row r="8" spans="1:6" s="32" customFormat="1" ht="39.75" customHeight="1" thickBot="1" x14ac:dyDescent="0.35">
      <c r="A8" s="43" t="s">
        <v>547</v>
      </c>
      <c r="B8" s="44">
        <f>SUM(B5:B7)</f>
        <v>19642929676</v>
      </c>
      <c r="C8" s="44">
        <f>SUM(C5:C7)</f>
        <v>22532472000</v>
      </c>
      <c r="D8" s="44">
        <f>SUM(D5:D7)</f>
        <v>10017924000</v>
      </c>
      <c r="E8" s="36"/>
      <c r="F8" s="31"/>
    </row>
  </sheetData>
  <mergeCells count="1">
    <mergeCell ref="A1:E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22"/>
  <sheetViews>
    <sheetView zoomScale="90" zoomScaleNormal="90" workbookViewId="0">
      <selection activeCell="A2" sqref="A2:O2"/>
    </sheetView>
  </sheetViews>
  <sheetFormatPr defaultColWidth="8.625" defaultRowHeight="16.5" x14ac:dyDescent="0.3"/>
  <cols>
    <col min="1" max="1" width="9.75" style="6" bestFit="1" customWidth="1"/>
    <col min="2" max="2" width="12.5" style="6" customWidth="1"/>
    <col min="3" max="3" width="26.875" style="6" customWidth="1"/>
    <col min="4" max="4" width="22.875" style="6" bestFit="1" customWidth="1"/>
    <col min="5" max="5" width="18.5" style="41" customWidth="1"/>
    <col min="6" max="6" width="13.75" style="6" bestFit="1" customWidth="1"/>
    <col min="7" max="7" width="13.75" style="6" customWidth="1"/>
    <col min="8" max="8" width="17.625" style="6" bestFit="1" customWidth="1"/>
    <col min="9" max="9" width="21.375" style="6" customWidth="1"/>
    <col min="10" max="10" width="22.5" style="6" customWidth="1"/>
    <col min="11" max="11" width="19.625" style="6" hidden="1" customWidth="1"/>
    <col min="12" max="12" width="20" style="6" hidden="1" customWidth="1"/>
    <col min="13" max="14" width="17.625" style="6" hidden="1" customWidth="1"/>
    <col min="15" max="15" width="17.625" style="6" bestFit="1" customWidth="1"/>
    <col min="16" max="16" width="16.5" style="6" customWidth="1"/>
    <col min="17" max="17" width="15.375" style="6" customWidth="1"/>
    <col min="18" max="18" width="11.25" style="6" customWidth="1"/>
    <col min="19" max="16384" width="8.625" style="6"/>
  </cols>
  <sheetData>
    <row r="1" spans="1:15" s="5" customFormat="1" x14ac:dyDescent="0.3">
      <c r="A1" s="3"/>
      <c r="B1" s="3"/>
      <c r="C1" s="3"/>
      <c r="D1" s="3"/>
      <c r="E1" s="40"/>
      <c r="F1" s="3"/>
      <c r="G1" s="3"/>
      <c r="H1" s="4"/>
      <c r="I1" s="4"/>
      <c r="J1" s="4"/>
      <c r="K1" s="4"/>
      <c r="L1" s="4"/>
      <c r="M1" s="4"/>
      <c r="N1" s="4"/>
      <c r="O1" s="4"/>
    </row>
    <row r="2" spans="1:15" s="5" customFormat="1" ht="26.25" x14ac:dyDescent="0.3">
      <c r="A2" s="146" t="s">
        <v>692</v>
      </c>
      <c r="B2" s="146"/>
      <c r="C2" s="146"/>
      <c r="D2" s="146"/>
      <c r="E2" s="147"/>
      <c r="F2" s="146"/>
      <c r="G2" s="146"/>
      <c r="H2" s="146"/>
      <c r="I2" s="146"/>
      <c r="J2" s="146"/>
      <c r="K2" s="146"/>
      <c r="L2" s="146"/>
      <c r="M2" s="146"/>
      <c r="N2" s="146"/>
      <c r="O2" s="146"/>
    </row>
    <row r="3" spans="1:15" s="5" customFormat="1" ht="26.25" x14ac:dyDescent="0.3">
      <c r="A3" s="45"/>
      <c r="B3" s="45"/>
      <c r="C3" s="45"/>
      <c r="D3" s="45"/>
      <c r="E3" s="46"/>
      <c r="F3" s="45"/>
      <c r="G3" s="45"/>
      <c r="H3" s="47">
        <v>0.8</v>
      </c>
      <c r="I3" s="48"/>
      <c r="J3" s="49"/>
      <c r="K3" s="50" t="s">
        <v>308</v>
      </c>
      <c r="L3" s="51"/>
      <c r="M3" s="48"/>
      <c r="N3" s="48"/>
      <c r="O3" s="52" t="s">
        <v>462</v>
      </c>
    </row>
    <row r="4" spans="1:15" ht="33" x14ac:dyDescent="0.3">
      <c r="A4" s="53" t="s">
        <v>307</v>
      </c>
      <c r="B4" s="53" t="s">
        <v>695</v>
      </c>
      <c r="C4" s="54" t="s">
        <v>0</v>
      </c>
      <c r="D4" s="54" t="s">
        <v>1</v>
      </c>
      <c r="E4" s="53" t="s">
        <v>2</v>
      </c>
      <c r="F4" s="54" t="s">
        <v>3</v>
      </c>
      <c r="G4" s="54" t="s">
        <v>463</v>
      </c>
      <c r="H4" s="54" t="s">
        <v>4</v>
      </c>
      <c r="I4" s="54" t="s">
        <v>464</v>
      </c>
      <c r="J4" s="54" t="s">
        <v>465</v>
      </c>
      <c r="K4" s="54" t="s">
        <v>524</v>
      </c>
      <c r="L4" s="54" t="s">
        <v>525</v>
      </c>
      <c r="M4" s="54" t="s">
        <v>464</v>
      </c>
      <c r="N4" s="54" t="s">
        <v>465</v>
      </c>
      <c r="O4" s="54" t="s">
        <v>466</v>
      </c>
    </row>
    <row r="5" spans="1:15" x14ac:dyDescent="0.3">
      <c r="A5" s="55">
        <v>1</v>
      </c>
      <c r="B5" s="55" t="s">
        <v>712</v>
      </c>
      <c r="C5" s="56" t="s">
        <v>191</v>
      </c>
      <c r="D5" s="57" t="s">
        <v>192</v>
      </c>
      <c r="E5" s="58" t="s">
        <v>193</v>
      </c>
      <c r="F5" s="59">
        <v>42038</v>
      </c>
      <c r="G5" s="60">
        <v>2015</v>
      </c>
      <c r="H5" s="61">
        <v>70004430</v>
      </c>
      <c r="I5" s="62">
        <v>79589000</v>
      </c>
      <c r="J5" s="62">
        <v>31836000</v>
      </c>
      <c r="K5" s="62"/>
      <c r="L5" s="63"/>
      <c r="M5" s="64"/>
      <c r="N5" s="64"/>
      <c r="O5" s="64"/>
    </row>
    <row r="6" spans="1:15" x14ac:dyDescent="0.3">
      <c r="A6" s="55">
        <v>2</v>
      </c>
      <c r="B6" s="55" t="s">
        <v>709</v>
      </c>
      <c r="C6" s="56" t="s">
        <v>309</v>
      </c>
      <c r="D6" s="57" t="s">
        <v>110</v>
      </c>
      <c r="E6" s="58" t="s">
        <v>111</v>
      </c>
      <c r="F6" s="59">
        <v>41981</v>
      </c>
      <c r="G6" s="60">
        <v>2014</v>
      </c>
      <c r="H6" s="61">
        <v>7409000</v>
      </c>
      <c r="I6" s="62">
        <v>8462000</v>
      </c>
      <c r="J6" s="62">
        <v>3385000</v>
      </c>
      <c r="K6" s="62"/>
      <c r="L6" s="63"/>
      <c r="M6" s="64"/>
      <c r="N6" s="64"/>
      <c r="O6" s="64"/>
    </row>
    <row r="7" spans="1:15" x14ac:dyDescent="0.3">
      <c r="A7" s="55">
        <v>3</v>
      </c>
      <c r="B7" s="55" t="s">
        <v>706</v>
      </c>
      <c r="C7" s="56" t="s">
        <v>309</v>
      </c>
      <c r="D7" s="57" t="s">
        <v>110</v>
      </c>
      <c r="E7" s="58" t="s">
        <v>112</v>
      </c>
      <c r="F7" s="59">
        <v>41981</v>
      </c>
      <c r="G7" s="60">
        <v>2014</v>
      </c>
      <c r="H7" s="61">
        <v>7409000</v>
      </c>
      <c r="I7" s="62">
        <v>8462000</v>
      </c>
      <c r="J7" s="62">
        <v>3385000</v>
      </c>
      <c r="K7" s="62"/>
      <c r="L7" s="63"/>
      <c r="M7" s="64"/>
      <c r="N7" s="64"/>
      <c r="O7" s="64"/>
    </row>
    <row r="8" spans="1:15" x14ac:dyDescent="0.3">
      <c r="A8" s="55">
        <v>5</v>
      </c>
      <c r="B8" s="55" t="s">
        <v>700</v>
      </c>
      <c r="C8" s="56" t="s">
        <v>309</v>
      </c>
      <c r="D8" s="57" t="s">
        <v>110</v>
      </c>
      <c r="E8" s="58" t="s">
        <v>187</v>
      </c>
      <c r="F8" s="59">
        <v>42338</v>
      </c>
      <c r="G8" s="60">
        <v>2015</v>
      </c>
      <c r="H8" s="61">
        <v>7756900</v>
      </c>
      <c r="I8" s="62">
        <v>8819000</v>
      </c>
      <c r="J8" s="62">
        <v>3528000</v>
      </c>
      <c r="K8" s="62"/>
      <c r="L8" s="63"/>
      <c r="M8" s="64"/>
      <c r="N8" s="64"/>
      <c r="O8" s="64"/>
    </row>
    <row r="9" spans="1:15" x14ac:dyDescent="0.3">
      <c r="A9" s="55">
        <v>4</v>
      </c>
      <c r="B9" s="55" t="s">
        <v>701</v>
      </c>
      <c r="C9" s="56" t="s">
        <v>309</v>
      </c>
      <c r="D9" s="57" t="s">
        <v>110</v>
      </c>
      <c r="E9" s="58" t="s">
        <v>186</v>
      </c>
      <c r="F9" s="59">
        <v>42338</v>
      </c>
      <c r="G9" s="60">
        <v>2015</v>
      </c>
      <c r="H9" s="61">
        <v>7756900</v>
      </c>
      <c r="I9" s="62">
        <v>8819000</v>
      </c>
      <c r="J9" s="62">
        <v>3528000</v>
      </c>
      <c r="K9" s="62"/>
      <c r="L9" s="63"/>
      <c r="M9" s="64"/>
      <c r="N9" s="64"/>
      <c r="O9" s="64"/>
    </row>
    <row r="10" spans="1:15" x14ac:dyDescent="0.3">
      <c r="A10" s="55">
        <v>6</v>
      </c>
      <c r="B10" s="55" t="s">
        <v>703</v>
      </c>
      <c r="C10" s="56" t="s">
        <v>309</v>
      </c>
      <c r="D10" s="57" t="s">
        <v>110</v>
      </c>
      <c r="E10" s="58" t="s">
        <v>188</v>
      </c>
      <c r="F10" s="59">
        <v>42338</v>
      </c>
      <c r="G10" s="60">
        <v>2015</v>
      </c>
      <c r="H10" s="61">
        <v>7756900</v>
      </c>
      <c r="I10" s="62">
        <v>8819000</v>
      </c>
      <c r="J10" s="62">
        <v>3528000</v>
      </c>
      <c r="K10" s="62"/>
      <c r="L10" s="63"/>
      <c r="M10" s="64"/>
      <c r="N10" s="64"/>
      <c r="O10" s="64"/>
    </row>
    <row r="11" spans="1:15" x14ac:dyDescent="0.3">
      <c r="A11" s="55">
        <v>7</v>
      </c>
      <c r="B11" s="55" t="s">
        <v>704</v>
      </c>
      <c r="C11" s="56" t="s">
        <v>309</v>
      </c>
      <c r="D11" s="57" t="s">
        <v>110</v>
      </c>
      <c r="E11" s="58" t="s">
        <v>189</v>
      </c>
      <c r="F11" s="59">
        <v>42338</v>
      </c>
      <c r="G11" s="60">
        <v>2015</v>
      </c>
      <c r="H11" s="61">
        <v>7756900</v>
      </c>
      <c r="I11" s="62">
        <v>8819000</v>
      </c>
      <c r="J11" s="62">
        <v>3528000</v>
      </c>
      <c r="K11" s="62"/>
      <c r="L11" s="63"/>
      <c r="M11" s="64"/>
      <c r="N11" s="64"/>
      <c r="O11" s="64"/>
    </row>
    <row r="12" spans="1:15" x14ac:dyDescent="0.3">
      <c r="A12" s="55">
        <v>8</v>
      </c>
      <c r="B12" s="55" t="s">
        <v>707</v>
      </c>
      <c r="C12" s="56" t="s">
        <v>309</v>
      </c>
      <c r="D12" s="57" t="s">
        <v>110</v>
      </c>
      <c r="E12" s="58" t="s">
        <v>190</v>
      </c>
      <c r="F12" s="59">
        <v>42338</v>
      </c>
      <c r="G12" s="60">
        <v>2015</v>
      </c>
      <c r="H12" s="61">
        <v>7756900</v>
      </c>
      <c r="I12" s="62">
        <v>8819000</v>
      </c>
      <c r="J12" s="62">
        <v>3528000</v>
      </c>
      <c r="K12" s="62"/>
      <c r="L12" s="63"/>
      <c r="M12" s="64"/>
      <c r="N12" s="64"/>
      <c r="O12" s="64"/>
    </row>
    <row r="13" spans="1:15" x14ac:dyDescent="0.3">
      <c r="A13" s="55">
        <v>10</v>
      </c>
      <c r="B13" s="55" t="s">
        <v>699</v>
      </c>
      <c r="C13" s="56" t="s">
        <v>309</v>
      </c>
      <c r="D13" s="57" t="s">
        <v>222</v>
      </c>
      <c r="E13" s="58">
        <v>10627</v>
      </c>
      <c r="F13" s="59">
        <v>44425</v>
      </c>
      <c r="G13" s="60">
        <v>2021</v>
      </c>
      <c r="H13" s="61">
        <v>9730133</v>
      </c>
      <c r="I13" s="62">
        <v>10779000</v>
      </c>
      <c r="J13" s="62">
        <v>6467000</v>
      </c>
      <c r="K13" s="62"/>
      <c r="L13" s="63"/>
      <c r="M13" s="64"/>
      <c r="N13" s="64"/>
      <c r="O13" s="64"/>
    </row>
    <row r="14" spans="1:15" x14ac:dyDescent="0.3">
      <c r="A14" s="55">
        <v>11</v>
      </c>
      <c r="B14" s="55" t="s">
        <v>702</v>
      </c>
      <c r="C14" s="56" t="s">
        <v>309</v>
      </c>
      <c r="D14" s="57" t="s">
        <v>222</v>
      </c>
      <c r="E14" s="58">
        <v>10628</v>
      </c>
      <c r="F14" s="59">
        <v>44425</v>
      </c>
      <c r="G14" s="60">
        <v>2021</v>
      </c>
      <c r="H14" s="61">
        <v>9730133</v>
      </c>
      <c r="I14" s="62">
        <v>10779000</v>
      </c>
      <c r="J14" s="62">
        <v>6467000</v>
      </c>
      <c r="K14" s="62"/>
      <c r="L14" s="63"/>
      <c r="M14" s="64"/>
      <c r="N14" s="64"/>
      <c r="O14" s="64"/>
    </row>
    <row r="15" spans="1:15" x14ac:dyDescent="0.3">
      <c r="A15" s="55">
        <v>9</v>
      </c>
      <c r="B15" s="55" t="s">
        <v>699</v>
      </c>
      <c r="C15" s="56" t="s">
        <v>309</v>
      </c>
      <c r="D15" s="57" t="s">
        <v>222</v>
      </c>
      <c r="E15" s="58" t="s">
        <v>223</v>
      </c>
      <c r="F15" s="59">
        <v>42979</v>
      </c>
      <c r="G15" s="60">
        <v>2017</v>
      </c>
      <c r="H15" s="61">
        <v>11000000</v>
      </c>
      <c r="I15" s="62">
        <v>12428000</v>
      </c>
      <c r="J15" s="62">
        <v>4971000</v>
      </c>
      <c r="K15" s="62"/>
      <c r="L15" s="63"/>
      <c r="M15" s="64"/>
      <c r="N15" s="64"/>
      <c r="O15" s="64"/>
    </row>
    <row r="16" spans="1:15" x14ac:dyDescent="0.3">
      <c r="A16" s="55">
        <v>12</v>
      </c>
      <c r="B16" s="55" t="s">
        <v>700</v>
      </c>
      <c r="C16" s="56" t="s">
        <v>31</v>
      </c>
      <c r="D16" s="57" t="s">
        <v>92</v>
      </c>
      <c r="E16" s="58" t="s">
        <v>93</v>
      </c>
      <c r="F16" s="59">
        <v>41691</v>
      </c>
      <c r="G16" s="60">
        <v>2014</v>
      </c>
      <c r="H16" s="61">
        <v>13319000</v>
      </c>
      <c r="I16" s="62">
        <v>15213000</v>
      </c>
      <c r="J16" s="62">
        <v>6085000</v>
      </c>
      <c r="K16" s="62"/>
      <c r="L16" s="63"/>
      <c r="M16" s="64"/>
      <c r="N16" s="64"/>
      <c r="O16" s="64"/>
    </row>
    <row r="17" spans="1:15" x14ac:dyDescent="0.3">
      <c r="A17" s="55">
        <v>13</v>
      </c>
      <c r="B17" s="55" t="s">
        <v>700</v>
      </c>
      <c r="C17" s="56" t="s">
        <v>31</v>
      </c>
      <c r="D17" s="57" t="s">
        <v>92</v>
      </c>
      <c r="E17" s="58" t="s">
        <v>94</v>
      </c>
      <c r="F17" s="59">
        <v>41691</v>
      </c>
      <c r="G17" s="60">
        <v>2014</v>
      </c>
      <c r="H17" s="61">
        <v>13319000</v>
      </c>
      <c r="I17" s="62">
        <v>15213000</v>
      </c>
      <c r="J17" s="62">
        <v>6085000</v>
      </c>
      <c r="K17" s="62"/>
      <c r="L17" s="63"/>
      <c r="M17" s="64"/>
      <c r="N17" s="64"/>
      <c r="O17" s="64"/>
    </row>
    <row r="18" spans="1:15" x14ac:dyDescent="0.3">
      <c r="A18" s="55">
        <v>14</v>
      </c>
      <c r="B18" s="55" t="s">
        <v>710</v>
      </c>
      <c r="C18" s="56" t="s">
        <v>31</v>
      </c>
      <c r="D18" s="57" t="s">
        <v>92</v>
      </c>
      <c r="E18" s="58" t="s">
        <v>95</v>
      </c>
      <c r="F18" s="59">
        <v>41691</v>
      </c>
      <c r="G18" s="60">
        <v>2014</v>
      </c>
      <c r="H18" s="61">
        <v>13319000</v>
      </c>
      <c r="I18" s="62">
        <v>15213000</v>
      </c>
      <c r="J18" s="62">
        <v>6085000</v>
      </c>
      <c r="K18" s="62"/>
      <c r="L18" s="63"/>
      <c r="M18" s="64"/>
      <c r="N18" s="64"/>
      <c r="O18" s="64"/>
    </row>
    <row r="19" spans="1:15" x14ac:dyDescent="0.3">
      <c r="A19" s="55">
        <v>15</v>
      </c>
      <c r="B19" s="55" t="s">
        <v>701</v>
      </c>
      <c r="C19" s="56" t="s">
        <v>31</v>
      </c>
      <c r="D19" s="57" t="s">
        <v>92</v>
      </c>
      <c r="E19" s="58" t="s">
        <v>96</v>
      </c>
      <c r="F19" s="59">
        <v>41691</v>
      </c>
      <c r="G19" s="60">
        <v>2014</v>
      </c>
      <c r="H19" s="61">
        <v>13319000</v>
      </c>
      <c r="I19" s="62">
        <v>15213000</v>
      </c>
      <c r="J19" s="62">
        <v>6085000</v>
      </c>
      <c r="K19" s="62"/>
      <c r="L19" s="63"/>
      <c r="M19" s="64"/>
      <c r="N19" s="64"/>
      <c r="O19" s="64"/>
    </row>
    <row r="20" spans="1:15" x14ac:dyDescent="0.3">
      <c r="A20" s="55">
        <v>16</v>
      </c>
      <c r="B20" s="55" t="s">
        <v>703</v>
      </c>
      <c r="C20" s="56" t="s">
        <v>31</v>
      </c>
      <c r="D20" s="57" t="s">
        <v>92</v>
      </c>
      <c r="E20" s="58" t="s">
        <v>97</v>
      </c>
      <c r="F20" s="59">
        <v>41691</v>
      </c>
      <c r="G20" s="60">
        <v>2014</v>
      </c>
      <c r="H20" s="61">
        <v>13319000</v>
      </c>
      <c r="I20" s="62">
        <v>15213000</v>
      </c>
      <c r="J20" s="62">
        <v>6085000</v>
      </c>
      <c r="K20" s="62"/>
      <c r="L20" s="63"/>
      <c r="M20" s="64"/>
      <c r="N20" s="64"/>
      <c r="O20" s="64"/>
    </row>
    <row r="21" spans="1:15" x14ac:dyDescent="0.3">
      <c r="A21" s="55">
        <v>17</v>
      </c>
      <c r="B21" s="55" t="s">
        <v>701</v>
      </c>
      <c r="C21" s="56" t="s">
        <v>31</v>
      </c>
      <c r="D21" s="57" t="s">
        <v>92</v>
      </c>
      <c r="E21" s="58" t="s">
        <v>98</v>
      </c>
      <c r="F21" s="59">
        <v>41691</v>
      </c>
      <c r="G21" s="60">
        <v>2014</v>
      </c>
      <c r="H21" s="61">
        <v>13319000</v>
      </c>
      <c r="I21" s="62">
        <v>15213000</v>
      </c>
      <c r="J21" s="62">
        <v>6085000</v>
      </c>
      <c r="K21" s="62"/>
      <c r="L21" s="63"/>
      <c r="M21" s="64"/>
      <c r="N21" s="64"/>
      <c r="O21" s="64"/>
    </row>
    <row r="22" spans="1:15" x14ac:dyDescent="0.3">
      <c r="A22" s="55">
        <v>18</v>
      </c>
      <c r="B22" s="55" t="s">
        <v>709</v>
      </c>
      <c r="C22" s="56" t="s">
        <v>31</v>
      </c>
      <c r="D22" s="57" t="s">
        <v>92</v>
      </c>
      <c r="E22" s="58" t="s">
        <v>99</v>
      </c>
      <c r="F22" s="59">
        <v>41691</v>
      </c>
      <c r="G22" s="60">
        <v>2014</v>
      </c>
      <c r="H22" s="61">
        <v>13319000</v>
      </c>
      <c r="I22" s="62">
        <v>15213000</v>
      </c>
      <c r="J22" s="62">
        <v>6085000</v>
      </c>
      <c r="K22" s="62"/>
      <c r="L22" s="63"/>
      <c r="M22" s="64"/>
      <c r="N22" s="64"/>
      <c r="O22" s="64"/>
    </row>
    <row r="23" spans="1:15" x14ac:dyDescent="0.3">
      <c r="A23" s="55">
        <v>19</v>
      </c>
      <c r="B23" s="55" t="s">
        <v>713</v>
      </c>
      <c r="C23" s="56" t="s">
        <v>31</v>
      </c>
      <c r="D23" s="57" t="s">
        <v>92</v>
      </c>
      <c r="E23" s="58" t="s">
        <v>100</v>
      </c>
      <c r="F23" s="59">
        <v>41691</v>
      </c>
      <c r="G23" s="60">
        <v>2014</v>
      </c>
      <c r="H23" s="61">
        <v>13319000</v>
      </c>
      <c r="I23" s="62">
        <v>15213000</v>
      </c>
      <c r="J23" s="62">
        <v>6085000</v>
      </c>
      <c r="K23" s="62"/>
      <c r="L23" s="63"/>
      <c r="M23" s="64"/>
      <c r="N23" s="64"/>
      <c r="O23" s="64"/>
    </row>
    <row r="24" spans="1:15" x14ac:dyDescent="0.3">
      <c r="A24" s="55">
        <v>20</v>
      </c>
      <c r="B24" s="55" t="s">
        <v>700</v>
      </c>
      <c r="C24" s="56" t="s">
        <v>31</v>
      </c>
      <c r="D24" s="57" t="s">
        <v>92</v>
      </c>
      <c r="E24" s="58" t="s">
        <v>101</v>
      </c>
      <c r="F24" s="59">
        <v>41988</v>
      </c>
      <c r="G24" s="60">
        <v>2014</v>
      </c>
      <c r="H24" s="61">
        <v>11890910</v>
      </c>
      <c r="I24" s="62">
        <v>13582000</v>
      </c>
      <c r="J24" s="62">
        <v>5433000</v>
      </c>
      <c r="K24" s="62"/>
      <c r="L24" s="63"/>
      <c r="M24" s="64"/>
      <c r="N24" s="64"/>
      <c r="O24" s="64"/>
    </row>
    <row r="25" spans="1:15" x14ac:dyDescent="0.3">
      <c r="A25" s="55">
        <v>21</v>
      </c>
      <c r="B25" s="55" t="s">
        <v>700</v>
      </c>
      <c r="C25" s="56" t="s">
        <v>31</v>
      </c>
      <c r="D25" s="57" t="s">
        <v>548</v>
      </c>
      <c r="E25" s="58" t="s">
        <v>102</v>
      </c>
      <c r="F25" s="59">
        <v>41988</v>
      </c>
      <c r="G25" s="60">
        <v>2014</v>
      </c>
      <c r="H25" s="61">
        <v>11890910</v>
      </c>
      <c r="I25" s="62">
        <v>13582000</v>
      </c>
      <c r="J25" s="62">
        <v>5433000</v>
      </c>
      <c r="K25" s="62"/>
      <c r="L25" s="63"/>
      <c r="M25" s="64"/>
      <c r="N25" s="64"/>
      <c r="O25" s="64"/>
    </row>
    <row r="26" spans="1:15" x14ac:dyDescent="0.3">
      <c r="A26" s="55">
        <v>22</v>
      </c>
      <c r="B26" s="55" t="s">
        <v>701</v>
      </c>
      <c r="C26" s="56" t="s">
        <v>31</v>
      </c>
      <c r="D26" s="57" t="s">
        <v>92</v>
      </c>
      <c r="E26" s="58" t="s">
        <v>103</v>
      </c>
      <c r="F26" s="59">
        <v>41988</v>
      </c>
      <c r="G26" s="60">
        <v>2014</v>
      </c>
      <c r="H26" s="61">
        <v>11890910</v>
      </c>
      <c r="I26" s="62">
        <v>13582000</v>
      </c>
      <c r="J26" s="62">
        <v>5433000</v>
      </c>
      <c r="K26" s="62"/>
      <c r="L26" s="63"/>
      <c r="M26" s="64"/>
      <c r="N26" s="64"/>
      <c r="O26" s="64"/>
    </row>
    <row r="27" spans="1:15" x14ac:dyDescent="0.3">
      <c r="A27" s="55">
        <v>23</v>
      </c>
      <c r="B27" s="55" t="s">
        <v>702</v>
      </c>
      <c r="C27" s="56" t="s">
        <v>31</v>
      </c>
      <c r="D27" s="57" t="s">
        <v>92</v>
      </c>
      <c r="E27" s="58" t="s">
        <v>104</v>
      </c>
      <c r="F27" s="59">
        <v>41988</v>
      </c>
      <c r="G27" s="60">
        <v>2014</v>
      </c>
      <c r="H27" s="61">
        <v>11890910</v>
      </c>
      <c r="I27" s="62">
        <v>13582000</v>
      </c>
      <c r="J27" s="62">
        <v>5433000</v>
      </c>
      <c r="K27" s="62"/>
      <c r="L27" s="63"/>
      <c r="M27" s="64"/>
      <c r="N27" s="64"/>
      <c r="O27" s="64"/>
    </row>
    <row r="28" spans="1:15" x14ac:dyDescent="0.3">
      <c r="A28" s="55">
        <v>24</v>
      </c>
      <c r="B28" s="55" t="s">
        <v>702</v>
      </c>
      <c r="C28" s="56" t="s">
        <v>31</v>
      </c>
      <c r="D28" s="57" t="s">
        <v>92</v>
      </c>
      <c r="E28" s="58" t="s">
        <v>105</v>
      </c>
      <c r="F28" s="59">
        <v>41988</v>
      </c>
      <c r="G28" s="60">
        <v>2014</v>
      </c>
      <c r="H28" s="61">
        <v>11890910</v>
      </c>
      <c r="I28" s="62">
        <v>13582000</v>
      </c>
      <c r="J28" s="62">
        <v>5433000</v>
      </c>
      <c r="K28" s="62"/>
      <c r="L28" s="63"/>
      <c r="M28" s="64"/>
      <c r="N28" s="64"/>
      <c r="O28" s="64"/>
    </row>
    <row r="29" spans="1:15" x14ac:dyDescent="0.3">
      <c r="A29" s="55">
        <v>25</v>
      </c>
      <c r="B29" s="55" t="s">
        <v>711</v>
      </c>
      <c r="C29" s="56" t="s">
        <v>31</v>
      </c>
      <c r="D29" s="57" t="s">
        <v>92</v>
      </c>
      <c r="E29" s="58" t="s">
        <v>106</v>
      </c>
      <c r="F29" s="59">
        <v>41988</v>
      </c>
      <c r="G29" s="60">
        <v>2014</v>
      </c>
      <c r="H29" s="61">
        <v>11890910</v>
      </c>
      <c r="I29" s="62">
        <v>13582000</v>
      </c>
      <c r="J29" s="62">
        <v>5433000</v>
      </c>
      <c r="K29" s="62"/>
      <c r="L29" s="63"/>
      <c r="M29" s="64"/>
      <c r="N29" s="64"/>
      <c r="O29" s="64"/>
    </row>
    <row r="30" spans="1:15" x14ac:dyDescent="0.3">
      <c r="A30" s="55">
        <v>26</v>
      </c>
      <c r="B30" s="55" t="s">
        <v>710</v>
      </c>
      <c r="C30" s="56" t="s">
        <v>31</v>
      </c>
      <c r="D30" s="57" t="s">
        <v>92</v>
      </c>
      <c r="E30" s="58" t="s">
        <v>107</v>
      </c>
      <c r="F30" s="59">
        <v>41988</v>
      </c>
      <c r="G30" s="60">
        <v>2014</v>
      </c>
      <c r="H30" s="61">
        <v>11890910</v>
      </c>
      <c r="I30" s="62">
        <v>13582000</v>
      </c>
      <c r="J30" s="62">
        <v>5433000</v>
      </c>
      <c r="K30" s="62"/>
      <c r="L30" s="63"/>
      <c r="M30" s="64"/>
      <c r="N30" s="64"/>
      <c r="O30" s="64"/>
    </row>
    <row r="31" spans="1:15" x14ac:dyDescent="0.3">
      <c r="A31" s="55">
        <v>28</v>
      </c>
      <c r="B31" s="55" t="s">
        <v>705</v>
      </c>
      <c r="C31" s="56" t="s">
        <v>31</v>
      </c>
      <c r="D31" s="57" t="s">
        <v>92</v>
      </c>
      <c r="E31" s="58" t="s">
        <v>109</v>
      </c>
      <c r="F31" s="59">
        <v>41988</v>
      </c>
      <c r="G31" s="60">
        <v>2014</v>
      </c>
      <c r="H31" s="61">
        <v>11890910</v>
      </c>
      <c r="I31" s="62">
        <v>13582000</v>
      </c>
      <c r="J31" s="62">
        <v>5433000</v>
      </c>
      <c r="K31" s="62"/>
      <c r="L31" s="63"/>
      <c r="M31" s="64"/>
      <c r="N31" s="64"/>
      <c r="O31" s="64"/>
    </row>
    <row r="32" spans="1:15" x14ac:dyDescent="0.3">
      <c r="A32" s="55">
        <v>27</v>
      </c>
      <c r="B32" s="55" t="s">
        <v>704</v>
      </c>
      <c r="C32" s="56" t="s">
        <v>31</v>
      </c>
      <c r="D32" s="57" t="s">
        <v>92</v>
      </c>
      <c r="E32" s="58" t="s">
        <v>108</v>
      </c>
      <c r="F32" s="59">
        <v>41988</v>
      </c>
      <c r="G32" s="60">
        <v>2014</v>
      </c>
      <c r="H32" s="61">
        <v>11890910</v>
      </c>
      <c r="I32" s="62">
        <v>13582000</v>
      </c>
      <c r="J32" s="62">
        <v>5433000</v>
      </c>
      <c r="K32" s="62"/>
      <c r="L32" s="63"/>
      <c r="M32" s="64"/>
      <c r="N32" s="64"/>
      <c r="O32" s="64"/>
    </row>
    <row r="33" spans="1:15" x14ac:dyDescent="0.3">
      <c r="A33" s="55">
        <v>29</v>
      </c>
      <c r="B33" s="55" t="s">
        <v>700</v>
      </c>
      <c r="C33" s="56" t="s">
        <v>31</v>
      </c>
      <c r="D33" s="57" t="s">
        <v>92</v>
      </c>
      <c r="E33" s="58" t="s">
        <v>177</v>
      </c>
      <c r="F33" s="59">
        <v>42355</v>
      </c>
      <c r="G33" s="60">
        <v>2015</v>
      </c>
      <c r="H33" s="61">
        <v>11954609</v>
      </c>
      <c r="I33" s="62">
        <v>13591000</v>
      </c>
      <c r="J33" s="62">
        <v>5436000</v>
      </c>
      <c r="K33" s="62"/>
      <c r="L33" s="63"/>
      <c r="M33" s="64"/>
      <c r="N33" s="64"/>
      <c r="O33" s="64"/>
    </row>
    <row r="34" spans="1:15" x14ac:dyDescent="0.3">
      <c r="A34" s="55">
        <v>30</v>
      </c>
      <c r="B34" s="55" t="s">
        <v>714</v>
      </c>
      <c r="C34" s="56" t="s">
        <v>31</v>
      </c>
      <c r="D34" s="57" t="s">
        <v>92</v>
      </c>
      <c r="E34" s="58" t="s">
        <v>178</v>
      </c>
      <c r="F34" s="59">
        <v>42355</v>
      </c>
      <c r="G34" s="60">
        <v>2015</v>
      </c>
      <c r="H34" s="61">
        <v>11954609</v>
      </c>
      <c r="I34" s="62">
        <v>13591000</v>
      </c>
      <c r="J34" s="62">
        <v>5436000</v>
      </c>
      <c r="K34" s="62"/>
      <c r="L34" s="63"/>
      <c r="M34" s="64"/>
      <c r="N34" s="64"/>
      <c r="O34" s="64"/>
    </row>
    <row r="35" spans="1:15" x14ac:dyDescent="0.3">
      <c r="A35" s="55">
        <v>31</v>
      </c>
      <c r="B35" s="55" t="s">
        <v>705</v>
      </c>
      <c r="C35" s="56" t="s">
        <v>31</v>
      </c>
      <c r="D35" s="57" t="s">
        <v>92</v>
      </c>
      <c r="E35" s="58" t="s">
        <v>179</v>
      </c>
      <c r="F35" s="59">
        <v>42355</v>
      </c>
      <c r="G35" s="60">
        <v>2015</v>
      </c>
      <c r="H35" s="61">
        <v>11954609</v>
      </c>
      <c r="I35" s="62">
        <v>13591000</v>
      </c>
      <c r="J35" s="62">
        <v>5436000</v>
      </c>
      <c r="K35" s="62"/>
      <c r="L35" s="63"/>
      <c r="M35" s="64"/>
      <c r="N35" s="64"/>
      <c r="O35" s="64"/>
    </row>
    <row r="36" spans="1:15" x14ac:dyDescent="0.3">
      <c r="A36" s="55">
        <v>33</v>
      </c>
      <c r="B36" s="55" t="s">
        <v>702</v>
      </c>
      <c r="C36" s="56" t="s">
        <v>31</v>
      </c>
      <c r="D36" s="57" t="s">
        <v>92</v>
      </c>
      <c r="E36" s="58" t="s">
        <v>180</v>
      </c>
      <c r="F36" s="59">
        <v>42355</v>
      </c>
      <c r="G36" s="60">
        <v>2015</v>
      </c>
      <c r="H36" s="61">
        <v>11954609</v>
      </c>
      <c r="I36" s="62">
        <v>13591000</v>
      </c>
      <c r="J36" s="62">
        <v>5436000</v>
      </c>
      <c r="K36" s="62"/>
      <c r="L36" s="63"/>
      <c r="M36" s="64"/>
      <c r="N36" s="64"/>
      <c r="O36" s="64"/>
    </row>
    <row r="37" spans="1:15" x14ac:dyDescent="0.3">
      <c r="A37" s="55">
        <v>34</v>
      </c>
      <c r="B37" s="55" t="s">
        <v>703</v>
      </c>
      <c r="C37" s="56" t="s">
        <v>31</v>
      </c>
      <c r="D37" s="57" t="s">
        <v>92</v>
      </c>
      <c r="E37" s="58" t="s">
        <v>181</v>
      </c>
      <c r="F37" s="59">
        <v>42355</v>
      </c>
      <c r="G37" s="60">
        <v>2015</v>
      </c>
      <c r="H37" s="61">
        <v>11954609</v>
      </c>
      <c r="I37" s="62">
        <v>13591000</v>
      </c>
      <c r="J37" s="62">
        <v>5436000</v>
      </c>
      <c r="K37" s="62"/>
      <c r="L37" s="63"/>
      <c r="M37" s="64"/>
      <c r="N37" s="64"/>
      <c r="O37" s="64"/>
    </row>
    <row r="38" spans="1:15" x14ac:dyDescent="0.3">
      <c r="A38" s="55">
        <v>35</v>
      </c>
      <c r="B38" s="55" t="s">
        <v>703</v>
      </c>
      <c r="C38" s="56" t="s">
        <v>31</v>
      </c>
      <c r="D38" s="57" t="s">
        <v>92</v>
      </c>
      <c r="E38" s="58" t="s">
        <v>182</v>
      </c>
      <c r="F38" s="59">
        <v>42355</v>
      </c>
      <c r="G38" s="60">
        <v>2015</v>
      </c>
      <c r="H38" s="61">
        <v>11954609</v>
      </c>
      <c r="I38" s="62">
        <v>13591000</v>
      </c>
      <c r="J38" s="62">
        <v>5436000</v>
      </c>
      <c r="K38" s="62"/>
      <c r="L38" s="63"/>
      <c r="M38" s="64"/>
      <c r="N38" s="64"/>
      <c r="O38" s="64"/>
    </row>
    <row r="39" spans="1:15" x14ac:dyDescent="0.3">
      <c r="A39" s="55">
        <v>36</v>
      </c>
      <c r="B39" s="55" t="s">
        <v>711</v>
      </c>
      <c r="C39" s="56" t="s">
        <v>31</v>
      </c>
      <c r="D39" s="57" t="s">
        <v>92</v>
      </c>
      <c r="E39" s="58" t="s">
        <v>183</v>
      </c>
      <c r="F39" s="59">
        <v>42355</v>
      </c>
      <c r="G39" s="60">
        <v>2015</v>
      </c>
      <c r="H39" s="61">
        <v>11954609</v>
      </c>
      <c r="I39" s="62">
        <v>13591000</v>
      </c>
      <c r="J39" s="62">
        <v>5436000</v>
      </c>
      <c r="K39" s="62"/>
      <c r="L39" s="63"/>
      <c r="M39" s="64"/>
      <c r="N39" s="64"/>
      <c r="O39" s="64"/>
    </row>
    <row r="40" spans="1:15" x14ac:dyDescent="0.3">
      <c r="A40" s="55">
        <v>37</v>
      </c>
      <c r="B40" s="55" t="s">
        <v>713</v>
      </c>
      <c r="C40" s="56" t="s">
        <v>31</v>
      </c>
      <c r="D40" s="57" t="s">
        <v>92</v>
      </c>
      <c r="E40" s="58" t="s">
        <v>184</v>
      </c>
      <c r="F40" s="59">
        <v>42355</v>
      </c>
      <c r="G40" s="60">
        <v>2015</v>
      </c>
      <c r="H40" s="61">
        <v>11954609</v>
      </c>
      <c r="I40" s="62">
        <v>13591000</v>
      </c>
      <c r="J40" s="62">
        <v>5436000</v>
      </c>
      <c r="K40" s="62"/>
      <c r="L40" s="63"/>
      <c r="M40" s="64"/>
      <c r="N40" s="64"/>
      <c r="O40" s="64"/>
    </row>
    <row r="41" spans="1:15" x14ac:dyDescent="0.3">
      <c r="A41" s="55">
        <v>38</v>
      </c>
      <c r="B41" s="55" t="s">
        <v>707</v>
      </c>
      <c r="C41" s="56" t="s">
        <v>31</v>
      </c>
      <c r="D41" s="57" t="s">
        <v>92</v>
      </c>
      <c r="E41" s="58" t="s">
        <v>185</v>
      </c>
      <c r="F41" s="59">
        <v>42355</v>
      </c>
      <c r="G41" s="60">
        <v>2015</v>
      </c>
      <c r="H41" s="61">
        <v>11954609</v>
      </c>
      <c r="I41" s="62">
        <v>13591000</v>
      </c>
      <c r="J41" s="62">
        <v>5436000</v>
      </c>
      <c r="K41" s="62"/>
      <c r="L41" s="63"/>
      <c r="M41" s="64"/>
      <c r="N41" s="64"/>
      <c r="O41" s="64"/>
    </row>
    <row r="42" spans="1:15" x14ac:dyDescent="0.3">
      <c r="A42" s="55">
        <v>39</v>
      </c>
      <c r="B42" s="55" t="s">
        <v>700</v>
      </c>
      <c r="C42" s="56" t="s">
        <v>31</v>
      </c>
      <c r="D42" s="57" t="s">
        <v>92</v>
      </c>
      <c r="E42" s="58" t="s">
        <v>254</v>
      </c>
      <c r="F42" s="59">
        <v>43600</v>
      </c>
      <c r="G42" s="60">
        <v>2019</v>
      </c>
      <c r="H42" s="61">
        <v>14004122</v>
      </c>
      <c r="I42" s="62">
        <v>15699000</v>
      </c>
      <c r="J42" s="62">
        <v>6908000</v>
      </c>
      <c r="K42" s="62"/>
      <c r="L42" s="63"/>
      <c r="M42" s="64"/>
      <c r="N42" s="64"/>
      <c r="O42" s="64"/>
    </row>
    <row r="43" spans="1:15" x14ac:dyDescent="0.3">
      <c r="A43" s="55">
        <v>40</v>
      </c>
      <c r="B43" s="55" t="s">
        <v>711</v>
      </c>
      <c r="C43" s="56" t="s">
        <v>31</v>
      </c>
      <c r="D43" s="57" t="s">
        <v>92</v>
      </c>
      <c r="E43" s="58" t="s">
        <v>255</v>
      </c>
      <c r="F43" s="59">
        <v>43600</v>
      </c>
      <c r="G43" s="60">
        <v>2019</v>
      </c>
      <c r="H43" s="61">
        <v>14004122</v>
      </c>
      <c r="I43" s="62">
        <v>15699000</v>
      </c>
      <c r="J43" s="62">
        <v>6908000</v>
      </c>
      <c r="K43" s="62"/>
      <c r="L43" s="63"/>
      <c r="M43" s="64"/>
      <c r="N43" s="64"/>
      <c r="O43" s="64"/>
    </row>
    <row r="44" spans="1:15" x14ac:dyDescent="0.3">
      <c r="A44" s="55">
        <v>41</v>
      </c>
      <c r="B44" s="55" t="s">
        <v>710</v>
      </c>
      <c r="C44" s="56" t="s">
        <v>31</v>
      </c>
      <c r="D44" s="57" t="s">
        <v>92</v>
      </c>
      <c r="E44" s="58" t="s">
        <v>256</v>
      </c>
      <c r="F44" s="59">
        <v>43600</v>
      </c>
      <c r="G44" s="60">
        <v>2019</v>
      </c>
      <c r="H44" s="61">
        <v>14004122</v>
      </c>
      <c r="I44" s="62">
        <v>15699000</v>
      </c>
      <c r="J44" s="62">
        <v>6908000</v>
      </c>
      <c r="K44" s="62"/>
      <c r="L44" s="63"/>
      <c r="M44" s="64"/>
      <c r="N44" s="64"/>
      <c r="O44" s="64"/>
    </row>
    <row r="45" spans="1:15" x14ac:dyDescent="0.3">
      <c r="A45" s="55">
        <v>42</v>
      </c>
      <c r="B45" s="55" t="s">
        <v>709</v>
      </c>
      <c r="C45" s="56" t="s">
        <v>31</v>
      </c>
      <c r="D45" s="57" t="s">
        <v>92</v>
      </c>
      <c r="E45" s="58" t="s">
        <v>257</v>
      </c>
      <c r="F45" s="59">
        <v>43600</v>
      </c>
      <c r="G45" s="60">
        <v>2019</v>
      </c>
      <c r="H45" s="61">
        <v>14004122</v>
      </c>
      <c r="I45" s="62">
        <v>15699000</v>
      </c>
      <c r="J45" s="62">
        <v>6908000</v>
      </c>
      <c r="K45" s="62"/>
      <c r="L45" s="63"/>
      <c r="M45" s="64"/>
      <c r="N45" s="64"/>
      <c r="O45" s="64"/>
    </row>
    <row r="46" spans="1:15" x14ac:dyDescent="0.3">
      <c r="A46" s="55">
        <v>43</v>
      </c>
      <c r="B46" s="55" t="s">
        <v>713</v>
      </c>
      <c r="C46" s="56" t="s">
        <v>31</v>
      </c>
      <c r="D46" s="57" t="s">
        <v>92</v>
      </c>
      <c r="E46" s="58" t="s">
        <v>258</v>
      </c>
      <c r="F46" s="59">
        <v>43600</v>
      </c>
      <c r="G46" s="60">
        <v>2019</v>
      </c>
      <c r="H46" s="61">
        <v>14004122</v>
      </c>
      <c r="I46" s="62">
        <v>15699000</v>
      </c>
      <c r="J46" s="62">
        <v>6908000</v>
      </c>
      <c r="K46" s="62"/>
      <c r="L46" s="63"/>
      <c r="M46" s="64"/>
      <c r="N46" s="64"/>
      <c r="O46" s="64"/>
    </row>
    <row r="47" spans="1:15" x14ac:dyDescent="0.3">
      <c r="A47" s="55">
        <v>44</v>
      </c>
      <c r="B47" s="55" t="s">
        <v>707</v>
      </c>
      <c r="C47" s="56" t="s">
        <v>31</v>
      </c>
      <c r="D47" s="57" t="s">
        <v>92</v>
      </c>
      <c r="E47" s="58" t="s">
        <v>259</v>
      </c>
      <c r="F47" s="59">
        <v>43600</v>
      </c>
      <c r="G47" s="60">
        <v>2019</v>
      </c>
      <c r="H47" s="61">
        <v>14004122</v>
      </c>
      <c r="I47" s="62">
        <v>15699000</v>
      </c>
      <c r="J47" s="62">
        <v>6908000</v>
      </c>
      <c r="K47" s="62"/>
      <c r="L47" s="63"/>
      <c r="M47" s="64"/>
      <c r="N47" s="64"/>
      <c r="O47" s="64"/>
    </row>
    <row r="48" spans="1:15" x14ac:dyDescent="0.3">
      <c r="A48" s="55">
        <v>45</v>
      </c>
      <c r="B48" s="55" t="s">
        <v>701</v>
      </c>
      <c r="C48" s="56" t="s">
        <v>31</v>
      </c>
      <c r="D48" s="57" t="s">
        <v>92</v>
      </c>
      <c r="E48" s="58" t="s">
        <v>303</v>
      </c>
      <c r="F48" s="59">
        <v>44082</v>
      </c>
      <c r="G48" s="60">
        <v>2020</v>
      </c>
      <c r="H48" s="61">
        <v>14565700</v>
      </c>
      <c r="I48" s="62">
        <v>16322000</v>
      </c>
      <c r="J48" s="62">
        <v>8487000</v>
      </c>
      <c r="K48" s="62"/>
      <c r="L48" s="63"/>
      <c r="M48" s="64"/>
      <c r="N48" s="64"/>
      <c r="O48" s="64"/>
    </row>
    <row r="49" spans="1:15" x14ac:dyDescent="0.3">
      <c r="A49" s="55">
        <v>46</v>
      </c>
      <c r="B49" s="55" t="s">
        <v>702</v>
      </c>
      <c r="C49" s="56" t="s">
        <v>31</v>
      </c>
      <c r="D49" s="57" t="s">
        <v>92</v>
      </c>
      <c r="E49" s="58" t="s">
        <v>304</v>
      </c>
      <c r="F49" s="59">
        <v>44082</v>
      </c>
      <c r="G49" s="60">
        <v>2020</v>
      </c>
      <c r="H49" s="61">
        <v>14565700</v>
      </c>
      <c r="I49" s="62">
        <v>16322000</v>
      </c>
      <c r="J49" s="62">
        <v>8487000</v>
      </c>
      <c r="K49" s="62"/>
      <c r="L49" s="63"/>
      <c r="M49" s="64"/>
      <c r="N49" s="64"/>
      <c r="O49" s="64"/>
    </row>
    <row r="50" spans="1:15" x14ac:dyDescent="0.3">
      <c r="A50" s="55">
        <v>47</v>
      </c>
      <c r="B50" s="55" t="s">
        <v>702</v>
      </c>
      <c r="C50" s="56" t="s">
        <v>31</v>
      </c>
      <c r="D50" s="57" t="s">
        <v>92</v>
      </c>
      <c r="E50" s="58" t="s">
        <v>305</v>
      </c>
      <c r="F50" s="59">
        <v>44082</v>
      </c>
      <c r="G50" s="60">
        <v>2020</v>
      </c>
      <c r="H50" s="61">
        <v>14565700</v>
      </c>
      <c r="I50" s="62">
        <v>16322000</v>
      </c>
      <c r="J50" s="62">
        <v>8487000</v>
      </c>
      <c r="K50" s="62"/>
      <c r="L50" s="63"/>
      <c r="M50" s="64"/>
      <c r="N50" s="64"/>
      <c r="O50" s="64"/>
    </row>
    <row r="51" spans="1:15" x14ac:dyDescent="0.3">
      <c r="A51" s="55">
        <v>48</v>
      </c>
      <c r="B51" s="55" t="s">
        <v>713</v>
      </c>
      <c r="C51" s="56" t="s">
        <v>31</v>
      </c>
      <c r="D51" s="57" t="s">
        <v>92</v>
      </c>
      <c r="E51" s="58" t="s">
        <v>306</v>
      </c>
      <c r="F51" s="59">
        <v>44082</v>
      </c>
      <c r="G51" s="60">
        <v>2020</v>
      </c>
      <c r="H51" s="61">
        <v>14565700</v>
      </c>
      <c r="I51" s="62">
        <v>16322000</v>
      </c>
      <c r="J51" s="62">
        <v>8487000</v>
      </c>
      <c r="K51" s="62"/>
      <c r="L51" s="63"/>
      <c r="M51" s="64"/>
      <c r="N51" s="64"/>
      <c r="O51" s="64"/>
    </row>
    <row r="52" spans="1:15" x14ac:dyDescent="0.3">
      <c r="A52" s="55">
        <v>53</v>
      </c>
      <c r="B52" s="55" t="s">
        <v>698</v>
      </c>
      <c r="C52" s="56" t="s">
        <v>31</v>
      </c>
      <c r="D52" s="57" t="s">
        <v>92</v>
      </c>
      <c r="E52" s="58" t="s">
        <v>531</v>
      </c>
      <c r="F52" s="59">
        <v>44914</v>
      </c>
      <c r="G52" s="60">
        <v>2022</v>
      </c>
      <c r="H52" s="61">
        <v>13761735</v>
      </c>
      <c r="I52" s="62">
        <v>14517000</v>
      </c>
      <c r="J52" s="62">
        <v>9872000</v>
      </c>
      <c r="K52" s="62"/>
      <c r="L52" s="63"/>
      <c r="M52" s="64"/>
      <c r="N52" s="64"/>
      <c r="O52" s="64"/>
    </row>
    <row r="53" spans="1:15" x14ac:dyDescent="0.3">
      <c r="A53" s="55">
        <v>57</v>
      </c>
      <c r="B53" s="55" t="s">
        <v>711</v>
      </c>
      <c r="C53" s="56" t="s">
        <v>31</v>
      </c>
      <c r="D53" s="57" t="s">
        <v>92</v>
      </c>
      <c r="E53" s="58" t="s">
        <v>535</v>
      </c>
      <c r="F53" s="59">
        <v>44914</v>
      </c>
      <c r="G53" s="60">
        <v>2022</v>
      </c>
      <c r="H53" s="61">
        <v>13761735</v>
      </c>
      <c r="I53" s="62">
        <v>14517000</v>
      </c>
      <c r="J53" s="62">
        <v>9872000</v>
      </c>
      <c r="K53" s="62"/>
      <c r="L53" s="63"/>
      <c r="M53" s="64"/>
      <c r="N53" s="64"/>
      <c r="O53" s="64"/>
    </row>
    <row r="54" spans="1:15" x14ac:dyDescent="0.3">
      <c r="A54" s="55">
        <v>58</v>
      </c>
      <c r="B54" s="55" t="s">
        <v>711</v>
      </c>
      <c r="C54" s="56" t="s">
        <v>31</v>
      </c>
      <c r="D54" s="57" t="s">
        <v>92</v>
      </c>
      <c r="E54" s="58" t="s">
        <v>536</v>
      </c>
      <c r="F54" s="59">
        <v>44914</v>
      </c>
      <c r="G54" s="60">
        <v>2022</v>
      </c>
      <c r="H54" s="61">
        <v>13761735</v>
      </c>
      <c r="I54" s="62">
        <v>14517000</v>
      </c>
      <c r="J54" s="62">
        <v>9872000</v>
      </c>
      <c r="K54" s="62"/>
      <c r="L54" s="63"/>
      <c r="M54" s="64"/>
      <c r="N54" s="64"/>
      <c r="O54" s="64"/>
    </row>
    <row r="55" spans="1:15" x14ac:dyDescent="0.3">
      <c r="A55" s="55">
        <v>49</v>
      </c>
      <c r="B55" s="55" t="s">
        <v>700</v>
      </c>
      <c r="C55" s="56" t="s">
        <v>31</v>
      </c>
      <c r="D55" s="57" t="s">
        <v>92</v>
      </c>
      <c r="E55" s="58" t="s">
        <v>527</v>
      </c>
      <c r="F55" s="59">
        <v>44914</v>
      </c>
      <c r="G55" s="60">
        <v>2022</v>
      </c>
      <c r="H55" s="61">
        <v>13761735</v>
      </c>
      <c r="I55" s="62">
        <v>14517000</v>
      </c>
      <c r="J55" s="62">
        <v>9872000</v>
      </c>
      <c r="K55" s="62"/>
      <c r="L55" s="63"/>
      <c r="M55" s="64"/>
      <c r="N55" s="64"/>
      <c r="O55" s="64"/>
    </row>
    <row r="56" spans="1:15" x14ac:dyDescent="0.3">
      <c r="A56" s="55">
        <v>50</v>
      </c>
      <c r="B56" s="55" t="s">
        <v>700</v>
      </c>
      <c r="C56" s="56" t="s">
        <v>31</v>
      </c>
      <c r="D56" s="57" t="s">
        <v>92</v>
      </c>
      <c r="E56" s="58" t="s">
        <v>528</v>
      </c>
      <c r="F56" s="59">
        <v>44914</v>
      </c>
      <c r="G56" s="60">
        <v>2022</v>
      </c>
      <c r="H56" s="61">
        <v>13761735</v>
      </c>
      <c r="I56" s="62">
        <v>14517000</v>
      </c>
      <c r="J56" s="62">
        <v>9872000</v>
      </c>
      <c r="K56" s="62"/>
      <c r="L56" s="63"/>
      <c r="M56" s="64"/>
      <c r="N56" s="64"/>
      <c r="O56" s="64"/>
    </row>
    <row r="57" spans="1:15" x14ac:dyDescent="0.3">
      <c r="A57" s="55">
        <v>51</v>
      </c>
      <c r="B57" s="55" t="s">
        <v>700</v>
      </c>
      <c r="C57" s="56" t="s">
        <v>31</v>
      </c>
      <c r="D57" s="57" t="s">
        <v>92</v>
      </c>
      <c r="E57" s="58" t="s">
        <v>529</v>
      </c>
      <c r="F57" s="59">
        <v>44914</v>
      </c>
      <c r="G57" s="60">
        <v>2022</v>
      </c>
      <c r="H57" s="61">
        <v>13761735</v>
      </c>
      <c r="I57" s="62">
        <v>14517000</v>
      </c>
      <c r="J57" s="62">
        <v>9872000</v>
      </c>
      <c r="K57" s="62"/>
      <c r="L57" s="63"/>
      <c r="M57" s="64"/>
      <c r="N57" s="64"/>
      <c r="O57" s="64"/>
    </row>
    <row r="58" spans="1:15" x14ac:dyDescent="0.3">
      <c r="A58" s="55">
        <v>52</v>
      </c>
      <c r="B58" s="55" t="s">
        <v>701</v>
      </c>
      <c r="C58" s="56" t="s">
        <v>31</v>
      </c>
      <c r="D58" s="57" t="s">
        <v>92</v>
      </c>
      <c r="E58" s="58" t="s">
        <v>530</v>
      </c>
      <c r="F58" s="59">
        <v>44914</v>
      </c>
      <c r="G58" s="60">
        <v>2022</v>
      </c>
      <c r="H58" s="61">
        <v>13761735</v>
      </c>
      <c r="I58" s="62">
        <v>14517000</v>
      </c>
      <c r="J58" s="62">
        <v>9872000</v>
      </c>
      <c r="K58" s="62"/>
      <c r="L58" s="63"/>
      <c r="M58" s="64"/>
      <c r="N58" s="64"/>
      <c r="O58" s="64"/>
    </row>
    <row r="59" spans="1:15" x14ac:dyDescent="0.3">
      <c r="A59" s="55">
        <v>55</v>
      </c>
      <c r="B59" s="55" t="s">
        <v>709</v>
      </c>
      <c r="C59" s="56" t="s">
        <v>31</v>
      </c>
      <c r="D59" s="57" t="s">
        <v>92</v>
      </c>
      <c r="E59" s="58" t="s">
        <v>533</v>
      </c>
      <c r="F59" s="59">
        <v>44914</v>
      </c>
      <c r="G59" s="60">
        <v>2022</v>
      </c>
      <c r="H59" s="61">
        <v>13761735</v>
      </c>
      <c r="I59" s="62">
        <v>14517000</v>
      </c>
      <c r="J59" s="62">
        <v>9872000</v>
      </c>
      <c r="K59" s="62"/>
      <c r="L59" s="63"/>
      <c r="M59" s="64"/>
      <c r="N59" s="64"/>
      <c r="O59" s="64"/>
    </row>
    <row r="60" spans="1:15" x14ac:dyDescent="0.3">
      <c r="A60" s="55">
        <v>56</v>
      </c>
      <c r="B60" s="55" t="s">
        <v>707</v>
      </c>
      <c r="C60" s="56" t="s">
        <v>31</v>
      </c>
      <c r="D60" s="57" t="s">
        <v>92</v>
      </c>
      <c r="E60" s="58" t="s">
        <v>534</v>
      </c>
      <c r="F60" s="59">
        <v>44914</v>
      </c>
      <c r="G60" s="60">
        <v>2022</v>
      </c>
      <c r="H60" s="61">
        <v>13761735</v>
      </c>
      <c r="I60" s="62">
        <v>14517000</v>
      </c>
      <c r="J60" s="62">
        <v>9872000</v>
      </c>
      <c r="K60" s="62"/>
      <c r="L60" s="63"/>
      <c r="M60" s="64"/>
      <c r="N60" s="64"/>
      <c r="O60" s="64"/>
    </row>
    <row r="61" spans="1:15" x14ac:dyDescent="0.3">
      <c r="A61" s="55">
        <v>54</v>
      </c>
      <c r="B61" s="55" t="s">
        <v>701</v>
      </c>
      <c r="C61" s="56" t="s">
        <v>31</v>
      </c>
      <c r="D61" s="57" t="s">
        <v>92</v>
      </c>
      <c r="E61" s="58" t="s">
        <v>532</v>
      </c>
      <c r="F61" s="59">
        <v>44914</v>
      </c>
      <c r="G61" s="60">
        <v>2022</v>
      </c>
      <c r="H61" s="61">
        <v>13761735</v>
      </c>
      <c r="I61" s="62">
        <v>14517000</v>
      </c>
      <c r="J61" s="62">
        <v>9872000</v>
      </c>
      <c r="K61" s="62"/>
      <c r="L61" s="63"/>
      <c r="M61" s="64"/>
      <c r="N61" s="64"/>
      <c r="O61" s="64"/>
    </row>
    <row r="62" spans="1:15" x14ac:dyDescent="0.3">
      <c r="A62" s="55">
        <v>32</v>
      </c>
      <c r="B62" s="55" t="s">
        <v>702</v>
      </c>
      <c r="C62" s="56" t="s">
        <v>31</v>
      </c>
      <c r="D62" s="57" t="s">
        <v>92</v>
      </c>
      <c r="E62" s="58" t="s">
        <v>687</v>
      </c>
      <c r="F62" s="59">
        <v>42355</v>
      </c>
      <c r="G62" s="60">
        <v>2015</v>
      </c>
      <c r="H62" s="61">
        <v>11954609</v>
      </c>
      <c r="I62" s="62">
        <v>13591000</v>
      </c>
      <c r="J62" s="62">
        <v>5436000</v>
      </c>
      <c r="K62" s="62"/>
      <c r="L62" s="63"/>
      <c r="M62" s="64"/>
      <c r="N62" s="64"/>
      <c r="O62" s="64"/>
    </row>
    <row r="63" spans="1:15" x14ac:dyDescent="0.3">
      <c r="A63" s="55">
        <v>173</v>
      </c>
      <c r="B63" s="55" t="s">
        <v>715</v>
      </c>
      <c r="C63" s="56" t="s">
        <v>557</v>
      </c>
      <c r="D63" s="57" t="s">
        <v>558</v>
      </c>
      <c r="E63" s="58">
        <v>201481054</v>
      </c>
      <c r="F63" s="59">
        <v>44148</v>
      </c>
      <c r="G63" s="60">
        <v>2020</v>
      </c>
      <c r="H63" s="61">
        <v>6604320</v>
      </c>
      <c r="I63" s="62">
        <v>7401000</v>
      </c>
      <c r="J63" s="62">
        <v>3849000</v>
      </c>
      <c r="K63" s="62"/>
      <c r="L63" s="63"/>
      <c r="M63" s="64"/>
      <c r="N63" s="64"/>
      <c r="O63" s="64"/>
    </row>
    <row r="64" spans="1:15" x14ac:dyDescent="0.3">
      <c r="A64" s="55">
        <v>59</v>
      </c>
      <c r="B64" s="55" t="s">
        <v>698</v>
      </c>
      <c r="C64" s="65" t="s">
        <v>557</v>
      </c>
      <c r="D64" s="66" t="s">
        <v>558</v>
      </c>
      <c r="E64" s="67" t="s">
        <v>560</v>
      </c>
      <c r="F64" s="68">
        <v>42369</v>
      </c>
      <c r="G64" s="60">
        <v>2015</v>
      </c>
      <c r="H64" s="61">
        <v>4290534</v>
      </c>
      <c r="I64" s="62">
        <v>4878000</v>
      </c>
      <c r="J64" s="62">
        <v>1951000</v>
      </c>
      <c r="K64" s="62"/>
      <c r="L64" s="63"/>
      <c r="M64" s="64"/>
      <c r="N64" s="64"/>
      <c r="O64" s="64"/>
    </row>
    <row r="65" spans="1:15" x14ac:dyDescent="0.3">
      <c r="A65" s="55">
        <v>61</v>
      </c>
      <c r="B65" s="55" t="s">
        <v>700</v>
      </c>
      <c r="C65" s="56" t="s">
        <v>557</v>
      </c>
      <c r="D65" s="57" t="s">
        <v>558</v>
      </c>
      <c r="E65" s="58" t="s">
        <v>562</v>
      </c>
      <c r="F65" s="59">
        <v>42369</v>
      </c>
      <c r="G65" s="60">
        <v>2015</v>
      </c>
      <c r="H65" s="61">
        <v>4290534</v>
      </c>
      <c r="I65" s="62">
        <v>4878000</v>
      </c>
      <c r="J65" s="62">
        <v>1951000</v>
      </c>
      <c r="K65" s="62"/>
      <c r="L65" s="63"/>
      <c r="M65" s="64"/>
      <c r="N65" s="64"/>
      <c r="O65" s="64"/>
    </row>
    <row r="66" spans="1:15" x14ac:dyDescent="0.3">
      <c r="A66" s="55">
        <v>62</v>
      </c>
      <c r="B66" s="55" t="s">
        <v>700</v>
      </c>
      <c r="C66" s="56" t="s">
        <v>557</v>
      </c>
      <c r="D66" s="57" t="s">
        <v>558</v>
      </c>
      <c r="E66" s="58" t="s">
        <v>563</v>
      </c>
      <c r="F66" s="59">
        <v>42369</v>
      </c>
      <c r="G66" s="60">
        <v>2015</v>
      </c>
      <c r="H66" s="61">
        <v>4290534</v>
      </c>
      <c r="I66" s="62">
        <v>4878000</v>
      </c>
      <c r="J66" s="62">
        <v>1951000</v>
      </c>
      <c r="K66" s="62"/>
      <c r="L66" s="63"/>
      <c r="M66" s="64"/>
      <c r="N66" s="64"/>
      <c r="O66" s="64"/>
    </row>
    <row r="67" spans="1:15" x14ac:dyDescent="0.3">
      <c r="A67" s="55">
        <v>64</v>
      </c>
      <c r="B67" s="55" t="s">
        <v>702</v>
      </c>
      <c r="C67" s="56" t="s">
        <v>557</v>
      </c>
      <c r="D67" s="57" t="s">
        <v>558</v>
      </c>
      <c r="E67" s="58" t="s">
        <v>565</v>
      </c>
      <c r="F67" s="59">
        <v>42369</v>
      </c>
      <c r="G67" s="60">
        <v>2015</v>
      </c>
      <c r="H67" s="61">
        <v>4290534</v>
      </c>
      <c r="I67" s="62">
        <v>4878000</v>
      </c>
      <c r="J67" s="62">
        <v>1951000</v>
      </c>
      <c r="K67" s="62"/>
      <c r="L67" s="63"/>
      <c r="M67" s="64"/>
      <c r="N67" s="64"/>
      <c r="O67" s="64"/>
    </row>
    <row r="68" spans="1:15" x14ac:dyDescent="0.3">
      <c r="A68" s="55">
        <v>63</v>
      </c>
      <c r="B68" s="55" t="s">
        <v>701</v>
      </c>
      <c r="C68" s="56" t="s">
        <v>557</v>
      </c>
      <c r="D68" s="57" t="s">
        <v>558</v>
      </c>
      <c r="E68" s="58" t="s">
        <v>564</v>
      </c>
      <c r="F68" s="59">
        <v>42369</v>
      </c>
      <c r="G68" s="60">
        <v>2015</v>
      </c>
      <c r="H68" s="61">
        <v>4290534</v>
      </c>
      <c r="I68" s="62">
        <v>4878000</v>
      </c>
      <c r="J68" s="62">
        <v>1951000</v>
      </c>
      <c r="K68" s="62"/>
      <c r="L68" s="63"/>
      <c r="M68" s="64"/>
      <c r="N68" s="64"/>
      <c r="O68" s="64"/>
    </row>
    <row r="69" spans="1:15" x14ac:dyDescent="0.3">
      <c r="A69" s="55">
        <v>60</v>
      </c>
      <c r="B69" s="55" t="s">
        <v>699</v>
      </c>
      <c r="C69" s="56" t="s">
        <v>557</v>
      </c>
      <c r="D69" s="57" t="s">
        <v>558</v>
      </c>
      <c r="E69" s="58" t="s">
        <v>561</v>
      </c>
      <c r="F69" s="59">
        <v>42369</v>
      </c>
      <c r="G69" s="60">
        <v>2015</v>
      </c>
      <c r="H69" s="61">
        <v>4290534</v>
      </c>
      <c r="I69" s="62">
        <v>4878000</v>
      </c>
      <c r="J69" s="62">
        <v>1951000</v>
      </c>
      <c r="K69" s="62"/>
      <c r="L69" s="63"/>
      <c r="M69" s="64"/>
      <c r="N69" s="64"/>
      <c r="O69" s="64"/>
    </row>
    <row r="70" spans="1:15" x14ac:dyDescent="0.3">
      <c r="A70" s="55">
        <v>65</v>
      </c>
      <c r="B70" s="55" t="s">
        <v>703</v>
      </c>
      <c r="C70" s="56" t="s">
        <v>557</v>
      </c>
      <c r="D70" s="57" t="s">
        <v>558</v>
      </c>
      <c r="E70" s="58" t="s">
        <v>566</v>
      </c>
      <c r="F70" s="59">
        <v>42369</v>
      </c>
      <c r="G70" s="60">
        <v>2015</v>
      </c>
      <c r="H70" s="61">
        <v>4290534</v>
      </c>
      <c r="I70" s="62">
        <v>4878000</v>
      </c>
      <c r="J70" s="62">
        <v>1951000</v>
      </c>
      <c r="K70" s="62"/>
      <c r="L70" s="63"/>
      <c r="M70" s="64"/>
      <c r="N70" s="64"/>
      <c r="O70" s="64"/>
    </row>
    <row r="71" spans="1:15" x14ac:dyDescent="0.3">
      <c r="A71" s="55">
        <v>66</v>
      </c>
      <c r="B71" s="55" t="s">
        <v>711</v>
      </c>
      <c r="C71" s="56" t="s">
        <v>557</v>
      </c>
      <c r="D71" s="57" t="s">
        <v>558</v>
      </c>
      <c r="E71" s="58" t="s">
        <v>567</v>
      </c>
      <c r="F71" s="59">
        <v>42369</v>
      </c>
      <c r="G71" s="60">
        <v>2015</v>
      </c>
      <c r="H71" s="61">
        <v>4290534</v>
      </c>
      <c r="I71" s="62">
        <v>4878000</v>
      </c>
      <c r="J71" s="62">
        <v>1951000</v>
      </c>
      <c r="K71" s="62"/>
      <c r="L71" s="63"/>
      <c r="M71" s="64"/>
      <c r="N71" s="64"/>
      <c r="O71" s="64"/>
    </row>
    <row r="72" spans="1:15" x14ac:dyDescent="0.3">
      <c r="A72" s="55">
        <v>67</v>
      </c>
      <c r="B72" s="55" t="s">
        <v>710</v>
      </c>
      <c r="C72" s="56" t="s">
        <v>557</v>
      </c>
      <c r="D72" s="57" t="s">
        <v>558</v>
      </c>
      <c r="E72" s="58" t="s">
        <v>568</v>
      </c>
      <c r="F72" s="59">
        <v>42369</v>
      </c>
      <c r="G72" s="60">
        <v>2015</v>
      </c>
      <c r="H72" s="61">
        <v>4290534</v>
      </c>
      <c r="I72" s="62">
        <v>4878000</v>
      </c>
      <c r="J72" s="62">
        <v>1951000</v>
      </c>
      <c r="K72" s="62"/>
      <c r="L72" s="63"/>
      <c r="M72" s="64"/>
      <c r="N72" s="64"/>
      <c r="O72" s="64"/>
    </row>
    <row r="73" spans="1:15" x14ac:dyDescent="0.3">
      <c r="A73" s="55">
        <v>68</v>
      </c>
      <c r="B73" s="55" t="s">
        <v>704</v>
      </c>
      <c r="C73" s="56" t="s">
        <v>557</v>
      </c>
      <c r="D73" s="57" t="s">
        <v>558</v>
      </c>
      <c r="E73" s="58" t="s">
        <v>569</v>
      </c>
      <c r="F73" s="59">
        <v>42369</v>
      </c>
      <c r="G73" s="60">
        <v>2015</v>
      </c>
      <c r="H73" s="61">
        <v>4290534</v>
      </c>
      <c r="I73" s="62">
        <v>4878000</v>
      </c>
      <c r="J73" s="62">
        <v>1951000</v>
      </c>
      <c r="K73" s="62"/>
      <c r="L73" s="63"/>
      <c r="M73" s="64"/>
      <c r="N73" s="64"/>
      <c r="O73" s="64"/>
    </row>
    <row r="74" spans="1:15" x14ac:dyDescent="0.3">
      <c r="A74" s="55">
        <v>69</v>
      </c>
      <c r="B74" s="55" t="s">
        <v>709</v>
      </c>
      <c r="C74" s="56" t="s">
        <v>557</v>
      </c>
      <c r="D74" s="57" t="s">
        <v>558</v>
      </c>
      <c r="E74" s="58" t="s">
        <v>570</v>
      </c>
      <c r="F74" s="59">
        <v>42369</v>
      </c>
      <c r="G74" s="60">
        <v>2015</v>
      </c>
      <c r="H74" s="61">
        <v>4290534</v>
      </c>
      <c r="I74" s="62">
        <v>4878000</v>
      </c>
      <c r="J74" s="62">
        <v>1951000</v>
      </c>
      <c r="K74" s="62"/>
      <c r="L74" s="63"/>
      <c r="M74" s="64"/>
      <c r="N74" s="64"/>
      <c r="O74" s="64"/>
    </row>
    <row r="75" spans="1:15" x14ac:dyDescent="0.3">
      <c r="A75" s="55">
        <v>70</v>
      </c>
      <c r="B75" s="55" t="s">
        <v>705</v>
      </c>
      <c r="C75" s="56" t="s">
        <v>557</v>
      </c>
      <c r="D75" s="57" t="s">
        <v>558</v>
      </c>
      <c r="E75" s="58" t="s">
        <v>571</v>
      </c>
      <c r="F75" s="59">
        <v>42369</v>
      </c>
      <c r="G75" s="60">
        <v>2015</v>
      </c>
      <c r="H75" s="61">
        <v>4290534</v>
      </c>
      <c r="I75" s="62">
        <v>4878000</v>
      </c>
      <c r="J75" s="62">
        <v>1951000</v>
      </c>
      <c r="K75" s="62"/>
      <c r="L75" s="63"/>
      <c r="M75" s="64"/>
      <c r="N75" s="64"/>
      <c r="O75" s="64"/>
    </row>
    <row r="76" spans="1:15" x14ac:dyDescent="0.3">
      <c r="A76" s="55">
        <v>72</v>
      </c>
      <c r="B76" s="55" t="s">
        <v>706</v>
      </c>
      <c r="C76" s="56" t="s">
        <v>557</v>
      </c>
      <c r="D76" s="57" t="s">
        <v>558</v>
      </c>
      <c r="E76" s="58" t="s">
        <v>573</v>
      </c>
      <c r="F76" s="59">
        <v>42369</v>
      </c>
      <c r="G76" s="60">
        <v>2015</v>
      </c>
      <c r="H76" s="61">
        <v>4290534</v>
      </c>
      <c r="I76" s="62">
        <v>4878000</v>
      </c>
      <c r="J76" s="62">
        <v>1951000</v>
      </c>
      <c r="K76" s="62"/>
      <c r="L76" s="63"/>
      <c r="M76" s="64"/>
      <c r="N76" s="64"/>
      <c r="O76" s="64"/>
    </row>
    <row r="77" spans="1:15" x14ac:dyDescent="0.3">
      <c r="A77" s="55">
        <v>71</v>
      </c>
      <c r="B77" s="55" t="s">
        <v>713</v>
      </c>
      <c r="C77" s="56" t="s">
        <v>557</v>
      </c>
      <c r="D77" s="57" t="s">
        <v>558</v>
      </c>
      <c r="E77" s="58" t="s">
        <v>572</v>
      </c>
      <c r="F77" s="59">
        <v>42369</v>
      </c>
      <c r="G77" s="60">
        <v>2015</v>
      </c>
      <c r="H77" s="61">
        <v>4290534</v>
      </c>
      <c r="I77" s="62">
        <v>4878000</v>
      </c>
      <c r="J77" s="62">
        <v>1951000</v>
      </c>
      <c r="K77" s="62"/>
      <c r="L77" s="63"/>
      <c r="M77" s="64"/>
      <c r="N77" s="64"/>
      <c r="O77" s="64"/>
    </row>
    <row r="78" spans="1:15" x14ac:dyDescent="0.3">
      <c r="A78" s="55">
        <v>73</v>
      </c>
      <c r="B78" s="55" t="s">
        <v>707</v>
      </c>
      <c r="C78" s="56" t="s">
        <v>557</v>
      </c>
      <c r="D78" s="57" t="s">
        <v>558</v>
      </c>
      <c r="E78" s="58" t="s">
        <v>574</v>
      </c>
      <c r="F78" s="59">
        <v>42369</v>
      </c>
      <c r="G78" s="60">
        <v>2015</v>
      </c>
      <c r="H78" s="61">
        <v>4290534</v>
      </c>
      <c r="I78" s="62">
        <v>4878000</v>
      </c>
      <c r="J78" s="62">
        <v>1951000</v>
      </c>
      <c r="K78" s="62"/>
      <c r="L78" s="63"/>
      <c r="M78" s="64"/>
      <c r="N78" s="64"/>
      <c r="O78" s="64"/>
    </row>
    <row r="79" spans="1:15" x14ac:dyDescent="0.3">
      <c r="A79" s="55">
        <v>83</v>
      </c>
      <c r="B79" s="55" t="s">
        <v>707</v>
      </c>
      <c r="C79" s="56" t="s">
        <v>557</v>
      </c>
      <c r="D79" s="57" t="s">
        <v>559</v>
      </c>
      <c r="E79" s="58" t="s">
        <v>621</v>
      </c>
      <c r="F79" s="59">
        <v>42369</v>
      </c>
      <c r="G79" s="60">
        <v>2015</v>
      </c>
      <c r="H79" s="61">
        <v>4290534</v>
      </c>
      <c r="I79" s="62">
        <v>4878000</v>
      </c>
      <c r="J79" s="62">
        <v>1951000</v>
      </c>
      <c r="K79" s="62"/>
      <c r="L79" s="63"/>
      <c r="M79" s="64"/>
      <c r="N79" s="64"/>
      <c r="O79" s="64"/>
    </row>
    <row r="80" spans="1:15" x14ac:dyDescent="0.3">
      <c r="A80" s="55">
        <v>74</v>
      </c>
      <c r="B80" s="55" t="s">
        <v>698</v>
      </c>
      <c r="C80" s="56" t="s">
        <v>557</v>
      </c>
      <c r="D80" s="57" t="s">
        <v>559</v>
      </c>
      <c r="E80" s="58" t="s">
        <v>607</v>
      </c>
      <c r="F80" s="59">
        <v>42369</v>
      </c>
      <c r="G80" s="60">
        <v>2015</v>
      </c>
      <c r="H80" s="61">
        <v>4290534</v>
      </c>
      <c r="I80" s="62">
        <v>4878000</v>
      </c>
      <c r="J80" s="62">
        <v>1951000</v>
      </c>
      <c r="K80" s="62"/>
      <c r="L80" s="63"/>
      <c r="M80" s="64"/>
      <c r="N80" s="64"/>
      <c r="O80" s="64"/>
    </row>
    <row r="81" spans="1:15" x14ac:dyDescent="0.3">
      <c r="A81" s="55">
        <v>76</v>
      </c>
      <c r="B81" s="55" t="s">
        <v>700</v>
      </c>
      <c r="C81" s="56" t="s">
        <v>557</v>
      </c>
      <c r="D81" s="57" t="s">
        <v>559</v>
      </c>
      <c r="E81" s="58" t="s">
        <v>609</v>
      </c>
      <c r="F81" s="59">
        <v>42369</v>
      </c>
      <c r="G81" s="60">
        <v>2015</v>
      </c>
      <c r="H81" s="61">
        <v>4290534</v>
      </c>
      <c r="I81" s="62">
        <v>4878000</v>
      </c>
      <c r="J81" s="62">
        <v>1951000</v>
      </c>
      <c r="K81" s="62"/>
      <c r="L81" s="63"/>
      <c r="M81" s="64"/>
      <c r="N81" s="64"/>
      <c r="O81" s="64"/>
    </row>
    <row r="82" spans="1:15" x14ac:dyDescent="0.3">
      <c r="A82" s="55">
        <v>78</v>
      </c>
      <c r="B82" s="55" t="s">
        <v>702</v>
      </c>
      <c r="C82" s="56" t="s">
        <v>557</v>
      </c>
      <c r="D82" s="57" t="s">
        <v>559</v>
      </c>
      <c r="E82" s="58" t="s">
        <v>612</v>
      </c>
      <c r="F82" s="59">
        <v>42369</v>
      </c>
      <c r="G82" s="60">
        <v>2015</v>
      </c>
      <c r="H82" s="61">
        <v>4290534</v>
      </c>
      <c r="I82" s="62">
        <v>4878000</v>
      </c>
      <c r="J82" s="62">
        <v>1951000</v>
      </c>
      <c r="K82" s="62"/>
      <c r="L82" s="63"/>
      <c r="M82" s="64"/>
      <c r="N82" s="64"/>
      <c r="O82" s="64"/>
    </row>
    <row r="83" spans="1:15" x14ac:dyDescent="0.3">
      <c r="A83" s="55">
        <v>77</v>
      </c>
      <c r="B83" s="55" t="s">
        <v>701</v>
      </c>
      <c r="C83" s="56" t="s">
        <v>557</v>
      </c>
      <c r="D83" s="57" t="s">
        <v>559</v>
      </c>
      <c r="E83" s="58" t="s">
        <v>611</v>
      </c>
      <c r="F83" s="59">
        <v>42369</v>
      </c>
      <c r="G83" s="60">
        <v>2015</v>
      </c>
      <c r="H83" s="61">
        <v>4290534</v>
      </c>
      <c r="I83" s="62">
        <v>4878000</v>
      </c>
      <c r="J83" s="62">
        <v>1951000</v>
      </c>
      <c r="K83" s="62"/>
      <c r="L83" s="63"/>
      <c r="M83" s="64"/>
      <c r="N83" s="64"/>
      <c r="O83" s="64"/>
    </row>
    <row r="84" spans="1:15" x14ac:dyDescent="0.3">
      <c r="A84" s="55">
        <v>75</v>
      </c>
      <c r="B84" s="55" t="s">
        <v>699</v>
      </c>
      <c r="C84" s="56" t="s">
        <v>557</v>
      </c>
      <c r="D84" s="57" t="s">
        <v>559</v>
      </c>
      <c r="E84" s="58" t="s">
        <v>608</v>
      </c>
      <c r="F84" s="59">
        <v>42369</v>
      </c>
      <c r="G84" s="60">
        <v>2015</v>
      </c>
      <c r="H84" s="61">
        <v>4290534</v>
      </c>
      <c r="I84" s="62">
        <v>4878000</v>
      </c>
      <c r="J84" s="62">
        <v>1951000</v>
      </c>
      <c r="K84" s="62"/>
      <c r="L84" s="63"/>
      <c r="M84" s="64"/>
      <c r="N84" s="64"/>
      <c r="O84" s="64"/>
    </row>
    <row r="85" spans="1:15" x14ac:dyDescent="0.3">
      <c r="A85" s="55">
        <v>79</v>
      </c>
      <c r="B85" s="55" t="s">
        <v>703</v>
      </c>
      <c r="C85" s="56" t="s">
        <v>557</v>
      </c>
      <c r="D85" s="57" t="s">
        <v>559</v>
      </c>
      <c r="E85" s="58" t="s">
        <v>613</v>
      </c>
      <c r="F85" s="59">
        <v>42369</v>
      </c>
      <c r="G85" s="60">
        <v>2015</v>
      </c>
      <c r="H85" s="61">
        <v>4290534</v>
      </c>
      <c r="I85" s="62">
        <v>4878000</v>
      </c>
      <c r="J85" s="62">
        <v>1951000</v>
      </c>
      <c r="K85" s="62"/>
      <c r="L85" s="63"/>
      <c r="M85" s="64"/>
      <c r="N85" s="64"/>
      <c r="O85" s="64"/>
    </row>
    <row r="86" spans="1:15" x14ac:dyDescent="0.3">
      <c r="A86" s="55">
        <v>80</v>
      </c>
      <c r="B86" s="55" t="s">
        <v>711</v>
      </c>
      <c r="C86" s="56" t="s">
        <v>557</v>
      </c>
      <c r="D86" s="57" t="s">
        <v>559</v>
      </c>
      <c r="E86" s="58" t="s">
        <v>614</v>
      </c>
      <c r="F86" s="59">
        <v>42369</v>
      </c>
      <c r="G86" s="60">
        <v>2015</v>
      </c>
      <c r="H86" s="61">
        <v>4290534</v>
      </c>
      <c r="I86" s="62">
        <v>4878000</v>
      </c>
      <c r="J86" s="62">
        <v>1951000</v>
      </c>
      <c r="K86" s="62"/>
      <c r="L86" s="63"/>
      <c r="M86" s="64"/>
      <c r="N86" s="64"/>
      <c r="O86" s="64"/>
    </row>
    <row r="87" spans="1:15" x14ac:dyDescent="0.3">
      <c r="A87" s="55">
        <v>81</v>
      </c>
      <c r="B87" s="55" t="s">
        <v>710</v>
      </c>
      <c r="C87" s="56" t="s">
        <v>557</v>
      </c>
      <c r="D87" s="57" t="s">
        <v>559</v>
      </c>
      <c r="E87" s="58" t="s">
        <v>615</v>
      </c>
      <c r="F87" s="59">
        <v>42369</v>
      </c>
      <c r="G87" s="60">
        <v>2015</v>
      </c>
      <c r="H87" s="61">
        <v>4290534</v>
      </c>
      <c r="I87" s="62">
        <v>4878000</v>
      </c>
      <c r="J87" s="62">
        <v>1951000</v>
      </c>
      <c r="K87" s="62"/>
      <c r="L87" s="63"/>
      <c r="M87" s="64"/>
      <c r="N87" s="64"/>
      <c r="O87" s="64"/>
    </row>
    <row r="88" spans="1:15" x14ac:dyDescent="0.3">
      <c r="A88" s="55">
        <v>82</v>
      </c>
      <c r="B88" s="55" t="s">
        <v>704</v>
      </c>
      <c r="C88" s="56" t="s">
        <v>557</v>
      </c>
      <c r="D88" s="57" t="s">
        <v>559</v>
      </c>
      <c r="E88" s="58" t="s">
        <v>616</v>
      </c>
      <c r="F88" s="59">
        <v>42369</v>
      </c>
      <c r="G88" s="60">
        <v>2015</v>
      </c>
      <c r="H88" s="61">
        <v>4290534</v>
      </c>
      <c r="I88" s="62">
        <v>4878000</v>
      </c>
      <c r="J88" s="62">
        <v>1951000</v>
      </c>
      <c r="K88" s="62"/>
      <c r="L88" s="63"/>
      <c r="M88" s="64"/>
      <c r="N88" s="64"/>
      <c r="O88" s="64"/>
    </row>
    <row r="89" spans="1:15" x14ac:dyDescent="0.3">
      <c r="A89" s="55">
        <v>101</v>
      </c>
      <c r="B89" s="55" t="s">
        <v>709</v>
      </c>
      <c r="C89" s="56" t="s">
        <v>557</v>
      </c>
      <c r="D89" s="57" t="s">
        <v>559</v>
      </c>
      <c r="E89" s="58" t="s">
        <v>617</v>
      </c>
      <c r="F89" s="59">
        <v>42734</v>
      </c>
      <c r="G89" s="60">
        <v>2016</v>
      </c>
      <c r="H89" s="61">
        <v>3869630</v>
      </c>
      <c r="I89" s="62">
        <v>4389000</v>
      </c>
      <c r="J89" s="62">
        <v>1756000</v>
      </c>
      <c r="K89" s="62"/>
      <c r="L89" s="63"/>
      <c r="M89" s="64"/>
      <c r="N89" s="64"/>
      <c r="O89" s="64"/>
    </row>
    <row r="90" spans="1:15" x14ac:dyDescent="0.3">
      <c r="A90" s="55">
        <v>102</v>
      </c>
      <c r="B90" s="55" t="s">
        <v>705</v>
      </c>
      <c r="C90" s="56" t="s">
        <v>557</v>
      </c>
      <c r="D90" s="57" t="s">
        <v>559</v>
      </c>
      <c r="E90" s="58" t="s">
        <v>618</v>
      </c>
      <c r="F90" s="59">
        <v>42734</v>
      </c>
      <c r="G90" s="60">
        <v>2016</v>
      </c>
      <c r="H90" s="61">
        <v>3869630</v>
      </c>
      <c r="I90" s="62">
        <v>4389000</v>
      </c>
      <c r="J90" s="62">
        <v>1756000</v>
      </c>
      <c r="K90" s="62"/>
      <c r="L90" s="63"/>
      <c r="M90" s="64"/>
      <c r="N90" s="64"/>
      <c r="O90" s="64"/>
    </row>
    <row r="91" spans="1:15" x14ac:dyDescent="0.3">
      <c r="A91" s="55">
        <v>103</v>
      </c>
      <c r="B91" s="55" t="s">
        <v>706</v>
      </c>
      <c r="C91" s="56" t="s">
        <v>557</v>
      </c>
      <c r="D91" s="57" t="s">
        <v>559</v>
      </c>
      <c r="E91" s="58" t="s">
        <v>619</v>
      </c>
      <c r="F91" s="59">
        <v>42734</v>
      </c>
      <c r="G91" s="60">
        <v>2016</v>
      </c>
      <c r="H91" s="61">
        <v>3869630</v>
      </c>
      <c r="I91" s="62">
        <v>4389000</v>
      </c>
      <c r="J91" s="62">
        <v>1756000</v>
      </c>
      <c r="K91" s="62"/>
      <c r="L91" s="63"/>
      <c r="M91" s="64"/>
      <c r="N91" s="64"/>
      <c r="O91" s="64"/>
    </row>
    <row r="92" spans="1:15" x14ac:dyDescent="0.3">
      <c r="A92" s="55">
        <v>104</v>
      </c>
      <c r="B92" s="55" t="s">
        <v>713</v>
      </c>
      <c r="C92" s="56" t="s">
        <v>557</v>
      </c>
      <c r="D92" s="57" t="s">
        <v>559</v>
      </c>
      <c r="E92" s="58" t="s">
        <v>620</v>
      </c>
      <c r="F92" s="59">
        <v>42734</v>
      </c>
      <c r="G92" s="60">
        <v>2016</v>
      </c>
      <c r="H92" s="61">
        <v>3869630</v>
      </c>
      <c r="I92" s="62">
        <v>4389000</v>
      </c>
      <c r="J92" s="62">
        <v>1756000</v>
      </c>
      <c r="K92" s="62"/>
      <c r="L92" s="63"/>
      <c r="M92" s="64"/>
      <c r="N92" s="64"/>
      <c r="O92" s="64"/>
    </row>
    <row r="93" spans="1:15" x14ac:dyDescent="0.3">
      <c r="A93" s="55">
        <v>100</v>
      </c>
      <c r="B93" s="55" t="s">
        <v>700</v>
      </c>
      <c r="C93" s="56" t="s">
        <v>557</v>
      </c>
      <c r="D93" s="57" t="s">
        <v>559</v>
      </c>
      <c r="E93" s="58" t="s">
        <v>610</v>
      </c>
      <c r="F93" s="59">
        <v>42734</v>
      </c>
      <c r="G93" s="60">
        <v>2016</v>
      </c>
      <c r="H93" s="61">
        <v>3869630</v>
      </c>
      <c r="I93" s="62">
        <v>4389000</v>
      </c>
      <c r="J93" s="62">
        <v>1756000</v>
      </c>
      <c r="K93" s="62"/>
      <c r="L93" s="63"/>
      <c r="M93" s="64"/>
      <c r="N93" s="64"/>
      <c r="O93" s="64"/>
    </row>
    <row r="94" spans="1:15" x14ac:dyDescent="0.3">
      <c r="A94" s="55">
        <v>84</v>
      </c>
      <c r="B94" s="55" t="s">
        <v>711</v>
      </c>
      <c r="C94" s="65" t="s">
        <v>557</v>
      </c>
      <c r="D94" s="69" t="s">
        <v>689</v>
      </c>
      <c r="E94" s="70" t="s">
        <v>659</v>
      </c>
      <c r="F94" s="71">
        <v>42734</v>
      </c>
      <c r="G94" s="60">
        <v>2016</v>
      </c>
      <c r="H94" s="61">
        <v>3869630</v>
      </c>
      <c r="I94" s="72">
        <v>4389000</v>
      </c>
      <c r="J94" s="72">
        <v>1756000</v>
      </c>
      <c r="K94" s="72"/>
      <c r="L94" s="72"/>
      <c r="M94" s="72"/>
      <c r="N94" s="72"/>
      <c r="O94" s="72"/>
    </row>
    <row r="95" spans="1:15" x14ac:dyDescent="0.3">
      <c r="A95" s="55">
        <v>105</v>
      </c>
      <c r="B95" s="55" t="s">
        <v>698</v>
      </c>
      <c r="C95" s="56" t="s">
        <v>557</v>
      </c>
      <c r="D95" s="57" t="s">
        <v>559</v>
      </c>
      <c r="E95" s="58" t="s">
        <v>622</v>
      </c>
      <c r="F95" s="59">
        <v>42734</v>
      </c>
      <c r="G95" s="60">
        <v>2016</v>
      </c>
      <c r="H95" s="61">
        <v>3869630</v>
      </c>
      <c r="I95" s="62">
        <v>4389000</v>
      </c>
      <c r="J95" s="62">
        <v>1756000</v>
      </c>
      <c r="K95" s="62"/>
      <c r="L95" s="63"/>
      <c r="M95" s="64"/>
      <c r="N95" s="64"/>
      <c r="O95" s="64"/>
    </row>
    <row r="96" spans="1:15" x14ac:dyDescent="0.3">
      <c r="A96" s="55">
        <v>92</v>
      </c>
      <c r="B96" s="55" t="s">
        <v>700</v>
      </c>
      <c r="C96" s="56" t="s">
        <v>557</v>
      </c>
      <c r="D96" s="57" t="s">
        <v>558</v>
      </c>
      <c r="E96" s="58" t="s">
        <v>575</v>
      </c>
      <c r="F96" s="59">
        <v>42734</v>
      </c>
      <c r="G96" s="60">
        <v>2016</v>
      </c>
      <c r="H96" s="61">
        <v>3869630</v>
      </c>
      <c r="I96" s="62">
        <v>4389000</v>
      </c>
      <c r="J96" s="62">
        <v>1756000</v>
      </c>
      <c r="K96" s="62"/>
      <c r="L96" s="63"/>
      <c r="M96" s="64"/>
      <c r="N96" s="64"/>
      <c r="O96" s="64"/>
    </row>
    <row r="97" spans="1:15" x14ac:dyDescent="0.3">
      <c r="A97" s="55">
        <v>93</v>
      </c>
      <c r="B97" s="55" t="s">
        <v>701</v>
      </c>
      <c r="C97" s="56" t="s">
        <v>557</v>
      </c>
      <c r="D97" s="57" t="s">
        <v>558</v>
      </c>
      <c r="E97" s="58" t="s">
        <v>576</v>
      </c>
      <c r="F97" s="59">
        <v>42734</v>
      </c>
      <c r="G97" s="60">
        <v>2016</v>
      </c>
      <c r="H97" s="61">
        <v>3869630</v>
      </c>
      <c r="I97" s="62">
        <v>4389000</v>
      </c>
      <c r="J97" s="62">
        <v>1756000</v>
      </c>
      <c r="K97" s="62"/>
      <c r="L97" s="63"/>
      <c r="M97" s="64"/>
      <c r="N97" s="64"/>
      <c r="O97" s="64"/>
    </row>
    <row r="98" spans="1:15" x14ac:dyDescent="0.3">
      <c r="A98" s="55">
        <v>94</v>
      </c>
      <c r="B98" s="55" t="s">
        <v>711</v>
      </c>
      <c r="C98" s="56" t="s">
        <v>557</v>
      </c>
      <c r="D98" s="57" t="s">
        <v>558</v>
      </c>
      <c r="E98" s="58" t="s">
        <v>577</v>
      </c>
      <c r="F98" s="59">
        <v>42734</v>
      </c>
      <c r="G98" s="60">
        <v>2016</v>
      </c>
      <c r="H98" s="61">
        <v>3869630</v>
      </c>
      <c r="I98" s="62">
        <v>4389000</v>
      </c>
      <c r="J98" s="62">
        <v>1756000</v>
      </c>
      <c r="K98" s="62"/>
      <c r="L98" s="63"/>
      <c r="M98" s="64"/>
      <c r="N98" s="64"/>
      <c r="O98" s="64"/>
    </row>
    <row r="99" spans="1:15" x14ac:dyDescent="0.3">
      <c r="A99" s="55">
        <v>106</v>
      </c>
      <c r="B99" s="55" t="s">
        <v>699</v>
      </c>
      <c r="C99" s="56" t="s">
        <v>557</v>
      </c>
      <c r="D99" s="57" t="s">
        <v>559</v>
      </c>
      <c r="E99" s="58" t="s">
        <v>623</v>
      </c>
      <c r="F99" s="59">
        <v>42734</v>
      </c>
      <c r="G99" s="60">
        <v>2016</v>
      </c>
      <c r="H99" s="61">
        <v>3869630</v>
      </c>
      <c r="I99" s="62">
        <v>4389000</v>
      </c>
      <c r="J99" s="62">
        <v>1756000</v>
      </c>
      <c r="K99" s="62"/>
      <c r="L99" s="63"/>
      <c r="M99" s="64"/>
      <c r="N99" s="64"/>
      <c r="O99" s="64"/>
    </row>
    <row r="100" spans="1:15" x14ac:dyDescent="0.3">
      <c r="A100" s="55">
        <v>85</v>
      </c>
      <c r="B100" s="55" t="s">
        <v>699</v>
      </c>
      <c r="C100" s="65" t="s">
        <v>557</v>
      </c>
      <c r="D100" s="69" t="s">
        <v>689</v>
      </c>
      <c r="E100" s="70" t="s">
        <v>662</v>
      </c>
      <c r="F100" s="71">
        <v>42734</v>
      </c>
      <c r="G100" s="60">
        <v>2016</v>
      </c>
      <c r="H100" s="61">
        <v>3869630</v>
      </c>
      <c r="I100" s="72">
        <v>4389000</v>
      </c>
      <c r="J100" s="72">
        <v>1756000</v>
      </c>
      <c r="K100" s="72"/>
      <c r="L100" s="72"/>
      <c r="M100" s="72"/>
      <c r="N100" s="72"/>
      <c r="O100" s="72"/>
    </row>
    <row r="101" spans="1:15" x14ac:dyDescent="0.3">
      <c r="A101" s="55">
        <v>86</v>
      </c>
      <c r="B101" s="55" t="s">
        <v>700</v>
      </c>
      <c r="C101" s="65" t="s">
        <v>557</v>
      </c>
      <c r="D101" s="69" t="s">
        <v>689</v>
      </c>
      <c r="E101" s="70" t="s">
        <v>665</v>
      </c>
      <c r="F101" s="71">
        <v>42734</v>
      </c>
      <c r="G101" s="60">
        <v>2016</v>
      </c>
      <c r="H101" s="61">
        <v>3869630</v>
      </c>
      <c r="I101" s="72">
        <v>4389000</v>
      </c>
      <c r="J101" s="72">
        <v>1756000</v>
      </c>
      <c r="K101" s="72"/>
      <c r="L101" s="72"/>
      <c r="M101" s="72"/>
      <c r="N101" s="72"/>
      <c r="O101" s="72"/>
    </row>
    <row r="102" spans="1:15" x14ac:dyDescent="0.3">
      <c r="A102" s="55">
        <v>87</v>
      </c>
      <c r="B102" s="55" t="s">
        <v>701</v>
      </c>
      <c r="C102" s="65" t="s">
        <v>557</v>
      </c>
      <c r="D102" s="69" t="s">
        <v>689</v>
      </c>
      <c r="E102" s="70" t="s">
        <v>669</v>
      </c>
      <c r="F102" s="71">
        <v>42734</v>
      </c>
      <c r="G102" s="60">
        <v>2016</v>
      </c>
      <c r="H102" s="61">
        <v>3869630</v>
      </c>
      <c r="I102" s="72">
        <v>4389000</v>
      </c>
      <c r="J102" s="72">
        <v>1756000</v>
      </c>
      <c r="K102" s="72"/>
      <c r="L102" s="72"/>
      <c r="M102" s="72"/>
      <c r="N102" s="72"/>
      <c r="O102" s="72"/>
    </row>
    <row r="103" spans="1:15" x14ac:dyDescent="0.3">
      <c r="A103" s="55">
        <v>88</v>
      </c>
      <c r="B103" s="55" t="s">
        <v>711</v>
      </c>
      <c r="C103" s="65" t="s">
        <v>557</v>
      </c>
      <c r="D103" s="69" t="s">
        <v>689</v>
      </c>
      <c r="E103" s="70" t="s">
        <v>671</v>
      </c>
      <c r="F103" s="71">
        <v>42734</v>
      </c>
      <c r="G103" s="60">
        <v>2016</v>
      </c>
      <c r="H103" s="61">
        <v>3869630</v>
      </c>
      <c r="I103" s="72">
        <v>4389000</v>
      </c>
      <c r="J103" s="72">
        <v>1756000</v>
      </c>
      <c r="K103" s="72"/>
      <c r="L103" s="72"/>
      <c r="M103" s="72"/>
      <c r="N103" s="72"/>
      <c r="O103" s="72"/>
    </row>
    <row r="104" spans="1:15" x14ac:dyDescent="0.3">
      <c r="A104" s="55">
        <v>89</v>
      </c>
      <c r="B104" s="55" t="s">
        <v>702</v>
      </c>
      <c r="C104" s="65" t="s">
        <v>557</v>
      </c>
      <c r="D104" s="69" t="s">
        <v>689</v>
      </c>
      <c r="E104" s="70" t="s">
        <v>672</v>
      </c>
      <c r="F104" s="71">
        <v>42734</v>
      </c>
      <c r="G104" s="60">
        <v>2016</v>
      </c>
      <c r="H104" s="61">
        <v>3869630</v>
      </c>
      <c r="I104" s="72">
        <v>4389000</v>
      </c>
      <c r="J104" s="72">
        <v>1756000</v>
      </c>
      <c r="K104" s="72"/>
      <c r="L104" s="72"/>
      <c r="M104" s="72"/>
      <c r="N104" s="72"/>
      <c r="O104" s="72"/>
    </row>
    <row r="105" spans="1:15" x14ac:dyDescent="0.3">
      <c r="A105" s="55">
        <v>90</v>
      </c>
      <c r="B105" s="55" t="s">
        <v>703</v>
      </c>
      <c r="C105" s="65" t="s">
        <v>557</v>
      </c>
      <c r="D105" s="69" t="s">
        <v>689</v>
      </c>
      <c r="E105" s="70" t="s">
        <v>676</v>
      </c>
      <c r="F105" s="71">
        <v>42734</v>
      </c>
      <c r="G105" s="60">
        <v>2016</v>
      </c>
      <c r="H105" s="61">
        <v>3869630</v>
      </c>
      <c r="I105" s="72">
        <v>4389000</v>
      </c>
      <c r="J105" s="72">
        <v>1756000</v>
      </c>
      <c r="K105" s="72"/>
      <c r="L105" s="72"/>
      <c r="M105" s="72"/>
      <c r="N105" s="72"/>
      <c r="O105" s="72"/>
    </row>
    <row r="106" spans="1:15" x14ac:dyDescent="0.3">
      <c r="A106" s="55">
        <v>91</v>
      </c>
      <c r="B106" s="55" t="s">
        <v>704</v>
      </c>
      <c r="C106" s="65" t="s">
        <v>557</v>
      </c>
      <c r="D106" s="69" t="s">
        <v>689</v>
      </c>
      <c r="E106" s="70" t="s">
        <v>680</v>
      </c>
      <c r="F106" s="71">
        <v>42734</v>
      </c>
      <c r="G106" s="60">
        <v>2016</v>
      </c>
      <c r="H106" s="61">
        <v>3869630</v>
      </c>
      <c r="I106" s="72">
        <v>4389000</v>
      </c>
      <c r="J106" s="72">
        <v>1756000</v>
      </c>
      <c r="K106" s="72"/>
      <c r="L106" s="72"/>
      <c r="M106" s="72"/>
      <c r="N106" s="72"/>
      <c r="O106" s="72"/>
    </row>
    <row r="107" spans="1:15" x14ac:dyDescent="0.3">
      <c r="A107" s="55">
        <v>107</v>
      </c>
      <c r="B107" s="55" t="s">
        <v>700</v>
      </c>
      <c r="C107" s="56" t="s">
        <v>557</v>
      </c>
      <c r="D107" s="57" t="s">
        <v>559</v>
      </c>
      <c r="E107" s="58" t="s">
        <v>624</v>
      </c>
      <c r="F107" s="59">
        <v>42734</v>
      </c>
      <c r="G107" s="60">
        <v>2016</v>
      </c>
      <c r="H107" s="61">
        <v>3869630</v>
      </c>
      <c r="I107" s="62">
        <v>4389000</v>
      </c>
      <c r="J107" s="62">
        <v>1756000</v>
      </c>
      <c r="K107" s="62"/>
      <c r="L107" s="63"/>
      <c r="M107" s="64"/>
      <c r="N107" s="64"/>
      <c r="O107" s="64"/>
    </row>
    <row r="108" spans="1:15" x14ac:dyDescent="0.3">
      <c r="A108" s="55">
        <v>108</v>
      </c>
      <c r="B108" s="55" t="s">
        <v>701</v>
      </c>
      <c r="C108" s="56" t="s">
        <v>557</v>
      </c>
      <c r="D108" s="57" t="s">
        <v>559</v>
      </c>
      <c r="E108" s="58" t="s">
        <v>625</v>
      </c>
      <c r="F108" s="59">
        <v>42734</v>
      </c>
      <c r="G108" s="60">
        <v>2016</v>
      </c>
      <c r="H108" s="61">
        <v>3869630</v>
      </c>
      <c r="I108" s="62">
        <v>4389000</v>
      </c>
      <c r="J108" s="62">
        <v>1756000</v>
      </c>
      <c r="K108" s="62"/>
      <c r="L108" s="63"/>
      <c r="M108" s="64"/>
      <c r="N108" s="64"/>
      <c r="O108" s="64"/>
    </row>
    <row r="109" spans="1:15" x14ac:dyDescent="0.3">
      <c r="A109" s="55">
        <v>109</v>
      </c>
      <c r="B109" s="55" t="s">
        <v>702</v>
      </c>
      <c r="C109" s="56" t="s">
        <v>557</v>
      </c>
      <c r="D109" s="57" t="s">
        <v>559</v>
      </c>
      <c r="E109" s="58" t="s">
        <v>626</v>
      </c>
      <c r="F109" s="59">
        <v>42734</v>
      </c>
      <c r="G109" s="60">
        <v>2016</v>
      </c>
      <c r="H109" s="61">
        <v>3869630</v>
      </c>
      <c r="I109" s="62">
        <v>4389000</v>
      </c>
      <c r="J109" s="62">
        <v>1756000</v>
      </c>
      <c r="K109" s="62"/>
      <c r="L109" s="63"/>
      <c r="M109" s="64"/>
      <c r="N109" s="64"/>
      <c r="O109" s="64"/>
    </row>
    <row r="110" spans="1:15" x14ac:dyDescent="0.3">
      <c r="A110" s="55">
        <v>110</v>
      </c>
      <c r="B110" s="55" t="s">
        <v>702</v>
      </c>
      <c r="C110" s="56" t="s">
        <v>557</v>
      </c>
      <c r="D110" s="57" t="s">
        <v>559</v>
      </c>
      <c r="E110" s="58" t="s">
        <v>627</v>
      </c>
      <c r="F110" s="59">
        <v>42734</v>
      </c>
      <c r="G110" s="60">
        <v>2016</v>
      </c>
      <c r="H110" s="61">
        <v>3869630</v>
      </c>
      <c r="I110" s="62">
        <v>4389000</v>
      </c>
      <c r="J110" s="62">
        <v>1756000</v>
      </c>
      <c r="K110" s="62"/>
      <c r="L110" s="63"/>
      <c r="M110" s="64"/>
      <c r="N110" s="64"/>
      <c r="O110" s="64"/>
    </row>
    <row r="111" spans="1:15" x14ac:dyDescent="0.3">
      <c r="A111" s="55">
        <v>111</v>
      </c>
      <c r="B111" s="55" t="s">
        <v>703</v>
      </c>
      <c r="C111" s="56" t="s">
        <v>557</v>
      </c>
      <c r="D111" s="57" t="s">
        <v>559</v>
      </c>
      <c r="E111" s="58" t="s">
        <v>628</v>
      </c>
      <c r="F111" s="59">
        <v>42734</v>
      </c>
      <c r="G111" s="60">
        <v>2016</v>
      </c>
      <c r="H111" s="61">
        <v>3869630</v>
      </c>
      <c r="I111" s="62">
        <v>4389000</v>
      </c>
      <c r="J111" s="62">
        <v>1756000</v>
      </c>
      <c r="K111" s="62"/>
      <c r="L111" s="63"/>
      <c r="M111" s="64"/>
      <c r="N111" s="64"/>
      <c r="O111" s="64"/>
    </row>
    <row r="112" spans="1:15" x14ac:dyDescent="0.3">
      <c r="A112" s="55">
        <v>112</v>
      </c>
      <c r="B112" s="55" t="s">
        <v>704</v>
      </c>
      <c r="C112" s="56" t="s">
        <v>557</v>
      </c>
      <c r="D112" s="57" t="s">
        <v>559</v>
      </c>
      <c r="E112" s="58" t="s">
        <v>629</v>
      </c>
      <c r="F112" s="59">
        <v>42734</v>
      </c>
      <c r="G112" s="60">
        <v>2016</v>
      </c>
      <c r="H112" s="61">
        <v>3869630</v>
      </c>
      <c r="I112" s="62">
        <v>4389000</v>
      </c>
      <c r="J112" s="62">
        <v>1756000</v>
      </c>
      <c r="K112" s="62"/>
      <c r="L112" s="63"/>
      <c r="M112" s="64"/>
      <c r="N112" s="64"/>
      <c r="O112" s="64"/>
    </row>
    <row r="113" spans="1:15" x14ac:dyDescent="0.3">
      <c r="A113" s="55">
        <v>95</v>
      </c>
      <c r="B113" s="55" t="s">
        <v>703</v>
      </c>
      <c r="C113" s="56" t="s">
        <v>557</v>
      </c>
      <c r="D113" s="57" t="s">
        <v>558</v>
      </c>
      <c r="E113" s="58" t="s">
        <v>578</v>
      </c>
      <c r="F113" s="59">
        <v>42734</v>
      </c>
      <c r="G113" s="60">
        <v>2016</v>
      </c>
      <c r="H113" s="61">
        <v>3869630</v>
      </c>
      <c r="I113" s="62">
        <v>4389000</v>
      </c>
      <c r="J113" s="62">
        <v>1756000</v>
      </c>
      <c r="K113" s="62"/>
      <c r="L113" s="63"/>
      <c r="M113" s="64"/>
      <c r="N113" s="64"/>
      <c r="O113" s="64"/>
    </row>
    <row r="114" spans="1:15" x14ac:dyDescent="0.3">
      <c r="A114" s="55">
        <v>96</v>
      </c>
      <c r="B114" s="55" t="s">
        <v>711</v>
      </c>
      <c r="C114" s="56" t="s">
        <v>557</v>
      </c>
      <c r="D114" s="57" t="s">
        <v>558</v>
      </c>
      <c r="E114" s="58" t="s">
        <v>579</v>
      </c>
      <c r="F114" s="59">
        <v>42734</v>
      </c>
      <c r="G114" s="60">
        <v>2016</v>
      </c>
      <c r="H114" s="61">
        <v>3869630</v>
      </c>
      <c r="I114" s="62">
        <v>4389000</v>
      </c>
      <c r="J114" s="62">
        <v>1756000</v>
      </c>
      <c r="K114" s="62"/>
      <c r="L114" s="63"/>
      <c r="M114" s="64"/>
      <c r="N114" s="64"/>
      <c r="O114" s="64"/>
    </row>
    <row r="115" spans="1:15" x14ac:dyDescent="0.3">
      <c r="A115" s="55">
        <v>98</v>
      </c>
      <c r="B115" s="55" t="s">
        <v>710</v>
      </c>
      <c r="C115" s="56" t="s">
        <v>557</v>
      </c>
      <c r="D115" s="57" t="s">
        <v>558</v>
      </c>
      <c r="E115" s="58" t="s">
        <v>581</v>
      </c>
      <c r="F115" s="59">
        <v>42734</v>
      </c>
      <c r="G115" s="60">
        <v>2016</v>
      </c>
      <c r="H115" s="61">
        <v>3869630</v>
      </c>
      <c r="I115" s="62">
        <v>4389000</v>
      </c>
      <c r="J115" s="62">
        <v>1756000</v>
      </c>
      <c r="K115" s="62"/>
      <c r="L115" s="63"/>
      <c r="M115" s="64"/>
      <c r="N115" s="64"/>
      <c r="O115" s="64"/>
    </row>
    <row r="116" spans="1:15" x14ac:dyDescent="0.3">
      <c r="A116" s="55">
        <v>99</v>
      </c>
      <c r="B116" s="55" t="s">
        <v>704</v>
      </c>
      <c r="C116" s="56" t="s">
        <v>557</v>
      </c>
      <c r="D116" s="57" t="s">
        <v>558</v>
      </c>
      <c r="E116" s="58" t="s">
        <v>597</v>
      </c>
      <c r="F116" s="59">
        <v>42734</v>
      </c>
      <c r="G116" s="60">
        <v>2016</v>
      </c>
      <c r="H116" s="61">
        <v>3869630</v>
      </c>
      <c r="I116" s="62">
        <v>4389000</v>
      </c>
      <c r="J116" s="62">
        <v>1756000</v>
      </c>
      <c r="K116" s="62"/>
      <c r="L116" s="63"/>
      <c r="M116" s="64"/>
      <c r="N116" s="64"/>
      <c r="O116" s="64"/>
    </row>
    <row r="117" spans="1:15" x14ac:dyDescent="0.3">
      <c r="A117" s="55">
        <v>134</v>
      </c>
      <c r="B117" s="55" t="s">
        <v>709</v>
      </c>
      <c r="C117" s="56" t="s">
        <v>557</v>
      </c>
      <c r="D117" s="57" t="s">
        <v>558</v>
      </c>
      <c r="E117" s="58" t="s">
        <v>583</v>
      </c>
      <c r="F117" s="59">
        <v>43074</v>
      </c>
      <c r="G117" s="60">
        <v>2017</v>
      </c>
      <c r="H117" s="61">
        <v>3750300</v>
      </c>
      <c r="I117" s="62">
        <v>4237000</v>
      </c>
      <c r="J117" s="62">
        <v>1695000</v>
      </c>
      <c r="K117" s="62"/>
      <c r="L117" s="63"/>
      <c r="M117" s="64"/>
      <c r="N117" s="64"/>
      <c r="O117" s="64"/>
    </row>
    <row r="118" spans="1:15" x14ac:dyDescent="0.3">
      <c r="A118" s="55">
        <v>135</v>
      </c>
      <c r="B118" s="55" t="s">
        <v>705</v>
      </c>
      <c r="C118" s="56" t="s">
        <v>557</v>
      </c>
      <c r="D118" s="57" t="s">
        <v>558</v>
      </c>
      <c r="E118" s="58" t="s">
        <v>584</v>
      </c>
      <c r="F118" s="59">
        <v>43074</v>
      </c>
      <c r="G118" s="60">
        <v>2017</v>
      </c>
      <c r="H118" s="61">
        <v>3750300</v>
      </c>
      <c r="I118" s="62">
        <v>4237000</v>
      </c>
      <c r="J118" s="62">
        <v>1695000</v>
      </c>
      <c r="K118" s="62"/>
      <c r="L118" s="63"/>
      <c r="M118" s="64"/>
      <c r="N118" s="64"/>
      <c r="O118" s="64"/>
    </row>
    <row r="119" spans="1:15" x14ac:dyDescent="0.3">
      <c r="A119" s="55">
        <v>136</v>
      </c>
      <c r="B119" s="55" t="s">
        <v>706</v>
      </c>
      <c r="C119" s="56" t="s">
        <v>557</v>
      </c>
      <c r="D119" s="57" t="s">
        <v>558</v>
      </c>
      <c r="E119" s="58" t="s">
        <v>585</v>
      </c>
      <c r="F119" s="59">
        <v>43074</v>
      </c>
      <c r="G119" s="60">
        <v>2017</v>
      </c>
      <c r="H119" s="61">
        <v>3750300</v>
      </c>
      <c r="I119" s="62">
        <v>4237000</v>
      </c>
      <c r="J119" s="62">
        <v>1695000</v>
      </c>
      <c r="K119" s="62"/>
      <c r="L119" s="63"/>
      <c r="M119" s="64"/>
      <c r="N119" s="64"/>
      <c r="O119" s="64"/>
    </row>
    <row r="120" spans="1:15" x14ac:dyDescent="0.3">
      <c r="A120" s="55">
        <v>137</v>
      </c>
      <c r="B120" s="55" t="s">
        <v>713</v>
      </c>
      <c r="C120" s="56" t="s">
        <v>557</v>
      </c>
      <c r="D120" s="57" t="s">
        <v>558</v>
      </c>
      <c r="E120" s="58" t="s">
        <v>586</v>
      </c>
      <c r="F120" s="59">
        <v>43074</v>
      </c>
      <c r="G120" s="60">
        <v>2017</v>
      </c>
      <c r="H120" s="61">
        <v>3750300</v>
      </c>
      <c r="I120" s="62">
        <v>4237000</v>
      </c>
      <c r="J120" s="62">
        <v>1695000</v>
      </c>
      <c r="K120" s="62"/>
      <c r="L120" s="63"/>
      <c r="M120" s="64"/>
      <c r="N120" s="64"/>
      <c r="O120" s="64"/>
    </row>
    <row r="121" spans="1:15" x14ac:dyDescent="0.3">
      <c r="A121" s="55">
        <v>138</v>
      </c>
      <c r="B121" s="55" t="s">
        <v>707</v>
      </c>
      <c r="C121" s="56" t="s">
        <v>557</v>
      </c>
      <c r="D121" s="57" t="s">
        <v>558</v>
      </c>
      <c r="E121" s="58" t="s">
        <v>587</v>
      </c>
      <c r="F121" s="59">
        <v>43074</v>
      </c>
      <c r="G121" s="60">
        <v>2017</v>
      </c>
      <c r="H121" s="61">
        <v>3750300</v>
      </c>
      <c r="I121" s="62">
        <v>4237000</v>
      </c>
      <c r="J121" s="62">
        <v>1695000</v>
      </c>
      <c r="K121" s="62"/>
      <c r="L121" s="63"/>
      <c r="M121" s="64"/>
      <c r="N121" s="64"/>
      <c r="O121" s="64"/>
    </row>
    <row r="122" spans="1:15" x14ac:dyDescent="0.3">
      <c r="A122" s="55">
        <v>153</v>
      </c>
      <c r="B122" s="55" t="s">
        <v>698</v>
      </c>
      <c r="C122" s="56" t="s">
        <v>557</v>
      </c>
      <c r="D122" s="57" t="s">
        <v>559</v>
      </c>
      <c r="E122" s="58" t="s">
        <v>630</v>
      </c>
      <c r="F122" s="59">
        <v>43074</v>
      </c>
      <c r="G122" s="60">
        <v>2017</v>
      </c>
      <c r="H122" s="61">
        <v>3750300</v>
      </c>
      <c r="I122" s="62">
        <v>4237000</v>
      </c>
      <c r="J122" s="62">
        <v>1695000</v>
      </c>
      <c r="K122" s="62"/>
      <c r="L122" s="63"/>
      <c r="M122" s="64"/>
      <c r="N122" s="64"/>
      <c r="O122" s="64"/>
    </row>
    <row r="123" spans="1:15" x14ac:dyDescent="0.3">
      <c r="A123" s="55">
        <v>154</v>
      </c>
      <c r="B123" s="55" t="s">
        <v>698</v>
      </c>
      <c r="C123" s="56" t="s">
        <v>557</v>
      </c>
      <c r="D123" s="57" t="s">
        <v>559</v>
      </c>
      <c r="E123" s="58" t="s">
        <v>631</v>
      </c>
      <c r="F123" s="59">
        <v>43074</v>
      </c>
      <c r="G123" s="60">
        <v>2017</v>
      </c>
      <c r="H123" s="61">
        <v>3750300</v>
      </c>
      <c r="I123" s="62">
        <v>4237000</v>
      </c>
      <c r="J123" s="62">
        <v>1695000</v>
      </c>
      <c r="K123" s="62"/>
      <c r="L123" s="63"/>
      <c r="M123" s="64"/>
      <c r="N123" s="64"/>
      <c r="O123" s="64"/>
    </row>
    <row r="124" spans="1:15" x14ac:dyDescent="0.3">
      <c r="A124" s="55">
        <v>155</v>
      </c>
      <c r="B124" s="55" t="s">
        <v>699</v>
      </c>
      <c r="C124" s="56" t="s">
        <v>557</v>
      </c>
      <c r="D124" s="57" t="s">
        <v>559</v>
      </c>
      <c r="E124" s="58" t="s">
        <v>632</v>
      </c>
      <c r="F124" s="59">
        <v>43074</v>
      </c>
      <c r="G124" s="60">
        <v>2017</v>
      </c>
      <c r="H124" s="61">
        <v>3750300</v>
      </c>
      <c r="I124" s="62">
        <v>4237000</v>
      </c>
      <c r="J124" s="62">
        <v>1695000</v>
      </c>
      <c r="K124" s="62"/>
      <c r="L124" s="63"/>
      <c r="M124" s="64"/>
      <c r="N124" s="64"/>
      <c r="O124" s="64"/>
    </row>
    <row r="125" spans="1:15" x14ac:dyDescent="0.3">
      <c r="A125" s="55">
        <v>139</v>
      </c>
      <c r="B125" s="55" t="s">
        <v>700</v>
      </c>
      <c r="C125" s="56" t="s">
        <v>557</v>
      </c>
      <c r="D125" s="57" t="s">
        <v>558</v>
      </c>
      <c r="E125" s="58" t="s">
        <v>588</v>
      </c>
      <c r="F125" s="59">
        <v>43074</v>
      </c>
      <c r="G125" s="60">
        <v>2017</v>
      </c>
      <c r="H125" s="61">
        <v>3750300</v>
      </c>
      <c r="I125" s="62">
        <v>4237000</v>
      </c>
      <c r="J125" s="62">
        <v>1695000</v>
      </c>
      <c r="K125" s="62"/>
      <c r="L125" s="63"/>
      <c r="M125" s="64"/>
      <c r="N125" s="64"/>
      <c r="O125" s="64"/>
    </row>
    <row r="126" spans="1:15" x14ac:dyDescent="0.3">
      <c r="A126" s="55">
        <v>140</v>
      </c>
      <c r="B126" s="55" t="s">
        <v>700</v>
      </c>
      <c r="C126" s="56" t="s">
        <v>557</v>
      </c>
      <c r="D126" s="57" t="s">
        <v>558</v>
      </c>
      <c r="E126" s="58" t="s">
        <v>589</v>
      </c>
      <c r="F126" s="59">
        <v>43074</v>
      </c>
      <c r="G126" s="60">
        <v>2017</v>
      </c>
      <c r="H126" s="61">
        <v>3750300</v>
      </c>
      <c r="I126" s="62">
        <v>4237000</v>
      </c>
      <c r="J126" s="62">
        <v>1695000</v>
      </c>
      <c r="K126" s="62"/>
      <c r="L126" s="63"/>
      <c r="M126" s="64"/>
      <c r="N126" s="64"/>
      <c r="O126" s="64"/>
    </row>
    <row r="127" spans="1:15" x14ac:dyDescent="0.3">
      <c r="A127" s="55">
        <v>141</v>
      </c>
      <c r="B127" s="55" t="s">
        <v>701</v>
      </c>
      <c r="C127" s="56" t="s">
        <v>557</v>
      </c>
      <c r="D127" s="57" t="s">
        <v>558</v>
      </c>
      <c r="E127" s="58" t="s">
        <v>590</v>
      </c>
      <c r="F127" s="59">
        <v>43074</v>
      </c>
      <c r="G127" s="60">
        <v>2017</v>
      </c>
      <c r="H127" s="61">
        <v>3750300</v>
      </c>
      <c r="I127" s="62">
        <v>4237000</v>
      </c>
      <c r="J127" s="62">
        <v>1695000</v>
      </c>
      <c r="K127" s="62"/>
      <c r="L127" s="63"/>
      <c r="M127" s="64"/>
      <c r="N127" s="64"/>
      <c r="O127" s="64"/>
    </row>
    <row r="128" spans="1:15" x14ac:dyDescent="0.3">
      <c r="A128" s="55">
        <v>142</v>
      </c>
      <c r="B128" s="55" t="s">
        <v>702</v>
      </c>
      <c r="C128" s="56" t="s">
        <v>557</v>
      </c>
      <c r="D128" s="57" t="s">
        <v>558</v>
      </c>
      <c r="E128" s="58" t="s">
        <v>591</v>
      </c>
      <c r="F128" s="59">
        <v>43074</v>
      </c>
      <c r="G128" s="60">
        <v>2017</v>
      </c>
      <c r="H128" s="61">
        <v>3750300</v>
      </c>
      <c r="I128" s="62">
        <v>4237000</v>
      </c>
      <c r="J128" s="62">
        <v>1695000</v>
      </c>
      <c r="K128" s="62"/>
      <c r="L128" s="63"/>
      <c r="M128" s="64"/>
      <c r="N128" s="64"/>
      <c r="O128" s="64"/>
    </row>
    <row r="129" spans="1:15" x14ac:dyDescent="0.3">
      <c r="A129" s="55">
        <v>143</v>
      </c>
      <c r="B129" s="55" t="s">
        <v>702</v>
      </c>
      <c r="C129" s="56" t="s">
        <v>557</v>
      </c>
      <c r="D129" s="57" t="s">
        <v>558</v>
      </c>
      <c r="E129" s="58" t="s">
        <v>592</v>
      </c>
      <c r="F129" s="59">
        <v>43074</v>
      </c>
      <c r="G129" s="60">
        <v>2017</v>
      </c>
      <c r="H129" s="61">
        <v>3750300</v>
      </c>
      <c r="I129" s="62">
        <v>4237000</v>
      </c>
      <c r="J129" s="62">
        <v>1695000</v>
      </c>
      <c r="K129" s="62"/>
      <c r="L129" s="63"/>
      <c r="M129" s="64"/>
      <c r="N129" s="64"/>
      <c r="O129" s="64"/>
    </row>
    <row r="130" spans="1:15" x14ac:dyDescent="0.3">
      <c r="A130" s="55">
        <v>113</v>
      </c>
      <c r="B130" s="55" t="s">
        <v>698</v>
      </c>
      <c r="C130" s="65" t="s">
        <v>557</v>
      </c>
      <c r="D130" s="69" t="s">
        <v>689</v>
      </c>
      <c r="E130" s="70" t="s">
        <v>660</v>
      </c>
      <c r="F130" s="71">
        <v>43074</v>
      </c>
      <c r="G130" s="60">
        <v>2017</v>
      </c>
      <c r="H130" s="61">
        <v>3750300</v>
      </c>
      <c r="I130" s="72">
        <v>4237000</v>
      </c>
      <c r="J130" s="72">
        <v>1695000</v>
      </c>
      <c r="K130" s="72"/>
      <c r="L130" s="72"/>
      <c r="M130" s="72"/>
      <c r="N130" s="72"/>
      <c r="O130" s="72"/>
    </row>
    <row r="131" spans="1:15" x14ac:dyDescent="0.3">
      <c r="A131" s="55">
        <v>114</v>
      </c>
      <c r="B131" s="55" t="s">
        <v>698</v>
      </c>
      <c r="C131" s="65" t="s">
        <v>557</v>
      </c>
      <c r="D131" s="69" t="s">
        <v>689</v>
      </c>
      <c r="E131" s="70" t="s">
        <v>661</v>
      </c>
      <c r="F131" s="71">
        <v>43074</v>
      </c>
      <c r="G131" s="60">
        <v>2017</v>
      </c>
      <c r="H131" s="61">
        <v>3750300</v>
      </c>
      <c r="I131" s="72">
        <v>4237000</v>
      </c>
      <c r="J131" s="72">
        <v>1695000</v>
      </c>
      <c r="K131" s="72"/>
      <c r="L131" s="72"/>
      <c r="M131" s="72"/>
      <c r="N131" s="72"/>
      <c r="O131" s="72"/>
    </row>
    <row r="132" spans="1:15" x14ac:dyDescent="0.3">
      <c r="A132" s="55">
        <v>115</v>
      </c>
      <c r="B132" s="55" t="s">
        <v>699</v>
      </c>
      <c r="C132" s="65" t="s">
        <v>557</v>
      </c>
      <c r="D132" s="69" t="s">
        <v>689</v>
      </c>
      <c r="E132" s="70" t="s">
        <v>663</v>
      </c>
      <c r="F132" s="71">
        <v>43074</v>
      </c>
      <c r="G132" s="60">
        <v>2017</v>
      </c>
      <c r="H132" s="61">
        <v>3750300</v>
      </c>
      <c r="I132" s="72">
        <v>4237000</v>
      </c>
      <c r="J132" s="72">
        <v>1695000</v>
      </c>
      <c r="K132" s="72"/>
      <c r="L132" s="72"/>
      <c r="M132" s="72"/>
      <c r="N132" s="72"/>
      <c r="O132" s="72"/>
    </row>
    <row r="133" spans="1:15" x14ac:dyDescent="0.3">
      <c r="A133" s="55">
        <v>116</v>
      </c>
      <c r="B133" s="55" t="s">
        <v>699</v>
      </c>
      <c r="C133" s="65" t="s">
        <v>557</v>
      </c>
      <c r="D133" s="69" t="s">
        <v>689</v>
      </c>
      <c r="E133" s="70" t="s">
        <v>664</v>
      </c>
      <c r="F133" s="71">
        <v>43074</v>
      </c>
      <c r="G133" s="60">
        <v>2017</v>
      </c>
      <c r="H133" s="61">
        <v>3750300</v>
      </c>
      <c r="I133" s="72">
        <v>4237000</v>
      </c>
      <c r="J133" s="72">
        <v>1695000</v>
      </c>
      <c r="K133" s="72"/>
      <c r="L133" s="72"/>
      <c r="M133" s="72"/>
      <c r="N133" s="72"/>
      <c r="O133" s="72"/>
    </row>
    <row r="134" spans="1:15" x14ac:dyDescent="0.3">
      <c r="A134" s="55">
        <v>117</v>
      </c>
      <c r="B134" s="55" t="s">
        <v>700</v>
      </c>
      <c r="C134" s="65" t="s">
        <v>557</v>
      </c>
      <c r="D134" s="69" t="s">
        <v>689</v>
      </c>
      <c r="E134" s="70" t="s">
        <v>666</v>
      </c>
      <c r="F134" s="71">
        <v>43074</v>
      </c>
      <c r="G134" s="60">
        <v>2017</v>
      </c>
      <c r="H134" s="61">
        <v>3750300</v>
      </c>
      <c r="I134" s="72">
        <v>4237000</v>
      </c>
      <c r="J134" s="72">
        <v>1695000</v>
      </c>
      <c r="K134" s="72"/>
      <c r="L134" s="72"/>
      <c r="M134" s="72"/>
      <c r="N134" s="72"/>
      <c r="O134" s="72"/>
    </row>
    <row r="135" spans="1:15" x14ac:dyDescent="0.3">
      <c r="A135" s="55">
        <v>118</v>
      </c>
      <c r="B135" s="55" t="s">
        <v>700</v>
      </c>
      <c r="C135" s="65" t="s">
        <v>557</v>
      </c>
      <c r="D135" s="69" t="s">
        <v>689</v>
      </c>
      <c r="E135" s="70" t="s">
        <v>667</v>
      </c>
      <c r="F135" s="71">
        <v>43074</v>
      </c>
      <c r="G135" s="60">
        <v>2017</v>
      </c>
      <c r="H135" s="61">
        <v>3750300</v>
      </c>
      <c r="I135" s="72">
        <v>4237000</v>
      </c>
      <c r="J135" s="72">
        <v>1695000</v>
      </c>
      <c r="K135" s="72"/>
      <c r="L135" s="72"/>
      <c r="M135" s="72"/>
      <c r="N135" s="72"/>
      <c r="O135" s="72"/>
    </row>
    <row r="136" spans="1:15" x14ac:dyDescent="0.3">
      <c r="A136" s="55">
        <v>119</v>
      </c>
      <c r="B136" s="55" t="s">
        <v>700</v>
      </c>
      <c r="C136" s="65" t="s">
        <v>557</v>
      </c>
      <c r="D136" s="69" t="s">
        <v>689</v>
      </c>
      <c r="E136" s="70" t="s">
        <v>668</v>
      </c>
      <c r="F136" s="71">
        <v>43074</v>
      </c>
      <c r="G136" s="60">
        <v>2017</v>
      </c>
      <c r="H136" s="61">
        <v>3750300</v>
      </c>
      <c r="I136" s="72">
        <v>4237000</v>
      </c>
      <c r="J136" s="72">
        <v>1695000</v>
      </c>
      <c r="K136" s="72"/>
      <c r="L136" s="72"/>
      <c r="M136" s="72"/>
      <c r="N136" s="72"/>
      <c r="O136" s="72"/>
    </row>
    <row r="137" spans="1:15" x14ac:dyDescent="0.3">
      <c r="A137" s="55">
        <v>120</v>
      </c>
      <c r="B137" s="55" t="s">
        <v>701</v>
      </c>
      <c r="C137" s="65" t="s">
        <v>557</v>
      </c>
      <c r="D137" s="69" t="s">
        <v>689</v>
      </c>
      <c r="E137" s="70" t="s">
        <v>670</v>
      </c>
      <c r="F137" s="71">
        <v>43074</v>
      </c>
      <c r="G137" s="60">
        <v>2017</v>
      </c>
      <c r="H137" s="61">
        <v>3750300</v>
      </c>
      <c r="I137" s="72">
        <v>4237000</v>
      </c>
      <c r="J137" s="72">
        <v>1695000</v>
      </c>
      <c r="K137" s="72"/>
      <c r="L137" s="72"/>
      <c r="M137" s="72"/>
      <c r="N137" s="72"/>
      <c r="O137" s="72"/>
    </row>
    <row r="138" spans="1:15" x14ac:dyDescent="0.3">
      <c r="A138" s="55">
        <v>121</v>
      </c>
      <c r="B138" s="55" t="s">
        <v>702</v>
      </c>
      <c r="C138" s="65" t="s">
        <v>557</v>
      </c>
      <c r="D138" s="69" t="s">
        <v>689</v>
      </c>
      <c r="E138" s="70" t="s">
        <v>673</v>
      </c>
      <c r="F138" s="71">
        <v>43074</v>
      </c>
      <c r="G138" s="60">
        <v>2017</v>
      </c>
      <c r="H138" s="61">
        <v>3750300</v>
      </c>
      <c r="I138" s="72">
        <v>4237000</v>
      </c>
      <c r="J138" s="72">
        <v>1695000</v>
      </c>
      <c r="K138" s="72"/>
      <c r="L138" s="72"/>
      <c r="M138" s="72"/>
      <c r="N138" s="72"/>
      <c r="O138" s="72"/>
    </row>
    <row r="139" spans="1:15" x14ac:dyDescent="0.3">
      <c r="A139" s="55">
        <v>122</v>
      </c>
      <c r="B139" s="55" t="s">
        <v>702</v>
      </c>
      <c r="C139" s="65" t="s">
        <v>557</v>
      </c>
      <c r="D139" s="69" t="s">
        <v>689</v>
      </c>
      <c r="E139" s="70" t="s">
        <v>674</v>
      </c>
      <c r="F139" s="71">
        <v>43074</v>
      </c>
      <c r="G139" s="60">
        <v>2017</v>
      </c>
      <c r="H139" s="61">
        <v>3750300</v>
      </c>
      <c r="I139" s="72">
        <v>4237000</v>
      </c>
      <c r="J139" s="72">
        <v>1695000</v>
      </c>
      <c r="K139" s="72"/>
      <c r="L139" s="72"/>
      <c r="M139" s="72"/>
      <c r="N139" s="72"/>
      <c r="O139" s="72"/>
    </row>
    <row r="140" spans="1:15" x14ac:dyDescent="0.3">
      <c r="A140" s="55">
        <v>123</v>
      </c>
      <c r="B140" s="55" t="s">
        <v>702</v>
      </c>
      <c r="C140" s="65" t="s">
        <v>557</v>
      </c>
      <c r="D140" s="69" t="s">
        <v>689</v>
      </c>
      <c r="E140" s="70" t="s">
        <v>675</v>
      </c>
      <c r="F140" s="71">
        <v>43074</v>
      </c>
      <c r="G140" s="60">
        <v>2017</v>
      </c>
      <c r="H140" s="61">
        <v>3750300</v>
      </c>
      <c r="I140" s="72">
        <v>4237000</v>
      </c>
      <c r="J140" s="72">
        <v>1695000</v>
      </c>
      <c r="K140" s="72"/>
      <c r="L140" s="72"/>
      <c r="M140" s="72"/>
      <c r="N140" s="72"/>
      <c r="O140" s="72"/>
    </row>
    <row r="141" spans="1:15" x14ac:dyDescent="0.3">
      <c r="A141" s="55">
        <v>124</v>
      </c>
      <c r="B141" s="55" t="s">
        <v>703</v>
      </c>
      <c r="C141" s="65" t="s">
        <v>557</v>
      </c>
      <c r="D141" s="69" t="s">
        <v>689</v>
      </c>
      <c r="E141" s="70" t="s">
        <v>677</v>
      </c>
      <c r="F141" s="71">
        <v>43074</v>
      </c>
      <c r="G141" s="60">
        <v>2017</v>
      </c>
      <c r="H141" s="61">
        <v>3750300</v>
      </c>
      <c r="I141" s="72">
        <v>4237000</v>
      </c>
      <c r="J141" s="72">
        <v>1695000</v>
      </c>
      <c r="K141" s="72"/>
      <c r="L141" s="72"/>
      <c r="M141" s="72"/>
      <c r="N141" s="72"/>
      <c r="O141" s="72"/>
    </row>
    <row r="142" spans="1:15" x14ac:dyDescent="0.3">
      <c r="A142" s="55">
        <v>125</v>
      </c>
      <c r="B142" s="55" t="s">
        <v>711</v>
      </c>
      <c r="C142" s="65" t="s">
        <v>557</v>
      </c>
      <c r="D142" s="69" t="s">
        <v>689</v>
      </c>
      <c r="E142" s="70" t="s">
        <v>678</v>
      </c>
      <c r="F142" s="71">
        <v>43074</v>
      </c>
      <c r="G142" s="60">
        <v>2017</v>
      </c>
      <c r="H142" s="61">
        <v>3750300</v>
      </c>
      <c r="I142" s="72">
        <v>4237000</v>
      </c>
      <c r="J142" s="72">
        <v>1695000</v>
      </c>
      <c r="K142" s="72"/>
      <c r="L142" s="72"/>
      <c r="M142" s="72"/>
      <c r="N142" s="72"/>
      <c r="O142" s="72"/>
    </row>
    <row r="143" spans="1:15" x14ac:dyDescent="0.3">
      <c r="A143" s="55">
        <v>126</v>
      </c>
      <c r="B143" s="55" t="s">
        <v>710</v>
      </c>
      <c r="C143" s="65" t="s">
        <v>557</v>
      </c>
      <c r="D143" s="69" t="s">
        <v>689</v>
      </c>
      <c r="E143" s="70" t="s">
        <v>679</v>
      </c>
      <c r="F143" s="71">
        <v>43074</v>
      </c>
      <c r="G143" s="60">
        <v>2017</v>
      </c>
      <c r="H143" s="61">
        <v>3750300</v>
      </c>
      <c r="I143" s="72">
        <v>4237000</v>
      </c>
      <c r="J143" s="72">
        <v>1695000</v>
      </c>
      <c r="K143" s="72"/>
      <c r="L143" s="72"/>
      <c r="M143" s="72"/>
      <c r="N143" s="72"/>
      <c r="O143" s="72"/>
    </row>
    <row r="144" spans="1:15" x14ac:dyDescent="0.3">
      <c r="A144" s="55">
        <v>127</v>
      </c>
      <c r="B144" s="55" t="s">
        <v>704</v>
      </c>
      <c r="C144" s="65" t="s">
        <v>557</v>
      </c>
      <c r="D144" s="69" t="s">
        <v>689</v>
      </c>
      <c r="E144" s="70" t="s">
        <v>681</v>
      </c>
      <c r="F144" s="71">
        <v>43074</v>
      </c>
      <c r="G144" s="60">
        <v>2017</v>
      </c>
      <c r="H144" s="61">
        <v>3750300</v>
      </c>
      <c r="I144" s="72">
        <v>4237000</v>
      </c>
      <c r="J144" s="72">
        <v>1695000</v>
      </c>
      <c r="K144" s="72"/>
      <c r="L144" s="72"/>
      <c r="M144" s="72"/>
      <c r="N144" s="72"/>
      <c r="O144" s="72"/>
    </row>
    <row r="145" spans="1:15" x14ac:dyDescent="0.3">
      <c r="A145" s="55">
        <v>128</v>
      </c>
      <c r="B145" s="55" t="s">
        <v>709</v>
      </c>
      <c r="C145" s="65" t="s">
        <v>557</v>
      </c>
      <c r="D145" s="69" t="s">
        <v>689</v>
      </c>
      <c r="E145" s="70" t="s">
        <v>682</v>
      </c>
      <c r="F145" s="71">
        <v>43074</v>
      </c>
      <c r="G145" s="60">
        <v>2017</v>
      </c>
      <c r="H145" s="61">
        <v>3750300</v>
      </c>
      <c r="I145" s="72">
        <v>4237000</v>
      </c>
      <c r="J145" s="72">
        <v>1695000</v>
      </c>
      <c r="K145" s="72"/>
      <c r="L145" s="72"/>
      <c r="M145" s="72"/>
      <c r="N145" s="72"/>
      <c r="O145" s="72"/>
    </row>
    <row r="146" spans="1:15" x14ac:dyDescent="0.3">
      <c r="A146" s="55">
        <v>129</v>
      </c>
      <c r="B146" s="55" t="s">
        <v>705</v>
      </c>
      <c r="C146" s="65" t="s">
        <v>557</v>
      </c>
      <c r="D146" s="69" t="s">
        <v>689</v>
      </c>
      <c r="E146" s="70" t="s">
        <v>683</v>
      </c>
      <c r="F146" s="71">
        <v>43074</v>
      </c>
      <c r="G146" s="60">
        <v>2017</v>
      </c>
      <c r="H146" s="61">
        <v>3750300</v>
      </c>
      <c r="I146" s="72">
        <v>4237000</v>
      </c>
      <c r="J146" s="72">
        <v>1695000</v>
      </c>
      <c r="K146" s="72"/>
      <c r="L146" s="72"/>
      <c r="M146" s="72"/>
      <c r="N146" s="72"/>
      <c r="O146" s="72"/>
    </row>
    <row r="147" spans="1:15" x14ac:dyDescent="0.3">
      <c r="A147" s="55">
        <v>130</v>
      </c>
      <c r="B147" s="55" t="s">
        <v>706</v>
      </c>
      <c r="C147" s="65" t="s">
        <v>557</v>
      </c>
      <c r="D147" s="69" t="s">
        <v>689</v>
      </c>
      <c r="E147" s="70" t="s">
        <v>684</v>
      </c>
      <c r="F147" s="71">
        <v>43074</v>
      </c>
      <c r="G147" s="60">
        <v>2017</v>
      </c>
      <c r="H147" s="61">
        <v>3750300</v>
      </c>
      <c r="I147" s="72">
        <v>4237000</v>
      </c>
      <c r="J147" s="72">
        <v>1695000</v>
      </c>
      <c r="K147" s="72"/>
      <c r="L147" s="72"/>
      <c r="M147" s="72"/>
      <c r="N147" s="72"/>
      <c r="O147" s="72"/>
    </row>
    <row r="148" spans="1:15" x14ac:dyDescent="0.3">
      <c r="A148" s="55">
        <v>131</v>
      </c>
      <c r="B148" s="55" t="s">
        <v>713</v>
      </c>
      <c r="C148" s="65" t="s">
        <v>557</v>
      </c>
      <c r="D148" s="69" t="s">
        <v>689</v>
      </c>
      <c r="E148" s="70" t="s">
        <v>685</v>
      </c>
      <c r="F148" s="71">
        <v>43074</v>
      </c>
      <c r="G148" s="60">
        <v>2017</v>
      </c>
      <c r="H148" s="61">
        <v>3750300</v>
      </c>
      <c r="I148" s="72">
        <v>4237000</v>
      </c>
      <c r="J148" s="72">
        <v>1695000</v>
      </c>
      <c r="K148" s="72"/>
      <c r="L148" s="72"/>
      <c r="M148" s="72"/>
      <c r="N148" s="72"/>
      <c r="O148" s="72"/>
    </row>
    <row r="149" spans="1:15" x14ac:dyDescent="0.3">
      <c r="A149" s="55">
        <v>132</v>
      </c>
      <c r="B149" s="55" t="s">
        <v>707</v>
      </c>
      <c r="C149" s="65" t="s">
        <v>557</v>
      </c>
      <c r="D149" s="69" t="s">
        <v>689</v>
      </c>
      <c r="E149" s="70" t="s">
        <v>686</v>
      </c>
      <c r="F149" s="71">
        <v>43074</v>
      </c>
      <c r="G149" s="60">
        <v>2017</v>
      </c>
      <c r="H149" s="61">
        <v>3750300</v>
      </c>
      <c r="I149" s="72">
        <v>4237000</v>
      </c>
      <c r="J149" s="72">
        <v>1695000</v>
      </c>
      <c r="K149" s="72"/>
      <c r="L149" s="72"/>
      <c r="M149" s="72"/>
      <c r="N149" s="72"/>
      <c r="O149" s="72"/>
    </row>
    <row r="150" spans="1:15" x14ac:dyDescent="0.3">
      <c r="A150" s="55">
        <v>156</v>
      </c>
      <c r="B150" s="55" t="s">
        <v>699</v>
      </c>
      <c r="C150" s="56" t="s">
        <v>557</v>
      </c>
      <c r="D150" s="57" t="s">
        <v>559</v>
      </c>
      <c r="E150" s="58" t="s">
        <v>633</v>
      </c>
      <c r="F150" s="59">
        <v>43074</v>
      </c>
      <c r="G150" s="60">
        <v>2017</v>
      </c>
      <c r="H150" s="61">
        <v>3750300</v>
      </c>
      <c r="I150" s="62">
        <v>4237000</v>
      </c>
      <c r="J150" s="62">
        <v>1695000</v>
      </c>
      <c r="K150" s="62"/>
      <c r="L150" s="63"/>
      <c r="M150" s="64"/>
      <c r="N150" s="64"/>
      <c r="O150" s="64"/>
    </row>
    <row r="151" spans="1:15" x14ac:dyDescent="0.3">
      <c r="A151" s="55">
        <v>157</v>
      </c>
      <c r="B151" s="55" t="s">
        <v>700</v>
      </c>
      <c r="C151" s="56" t="s">
        <v>557</v>
      </c>
      <c r="D151" s="57" t="s">
        <v>559</v>
      </c>
      <c r="E151" s="58" t="s">
        <v>634</v>
      </c>
      <c r="F151" s="59">
        <v>43074</v>
      </c>
      <c r="G151" s="60">
        <v>2017</v>
      </c>
      <c r="H151" s="61">
        <v>3750300</v>
      </c>
      <c r="I151" s="62">
        <v>4237000</v>
      </c>
      <c r="J151" s="62">
        <v>1695000</v>
      </c>
      <c r="K151" s="62"/>
      <c r="L151" s="63"/>
      <c r="M151" s="64"/>
      <c r="N151" s="64"/>
      <c r="O151" s="64"/>
    </row>
    <row r="152" spans="1:15" x14ac:dyDescent="0.3">
      <c r="A152" s="55">
        <v>158</v>
      </c>
      <c r="B152" s="55" t="s">
        <v>700</v>
      </c>
      <c r="C152" s="56" t="s">
        <v>557</v>
      </c>
      <c r="D152" s="57" t="s">
        <v>559</v>
      </c>
      <c r="E152" s="58" t="s">
        <v>635</v>
      </c>
      <c r="F152" s="59">
        <v>43074</v>
      </c>
      <c r="G152" s="60">
        <v>2017</v>
      </c>
      <c r="H152" s="61">
        <v>3750300</v>
      </c>
      <c r="I152" s="62">
        <v>4237000</v>
      </c>
      <c r="J152" s="62">
        <v>1695000</v>
      </c>
      <c r="K152" s="62"/>
      <c r="L152" s="63"/>
      <c r="M152" s="64"/>
      <c r="N152" s="64"/>
      <c r="O152" s="64"/>
    </row>
    <row r="153" spans="1:15" x14ac:dyDescent="0.3">
      <c r="A153" s="55">
        <v>159</v>
      </c>
      <c r="B153" s="55" t="s">
        <v>700</v>
      </c>
      <c r="C153" s="56" t="s">
        <v>557</v>
      </c>
      <c r="D153" s="57" t="s">
        <v>559</v>
      </c>
      <c r="E153" s="58" t="s">
        <v>636</v>
      </c>
      <c r="F153" s="59">
        <v>43074</v>
      </c>
      <c r="G153" s="60">
        <v>2017</v>
      </c>
      <c r="H153" s="61">
        <v>3750300</v>
      </c>
      <c r="I153" s="62">
        <v>4237000</v>
      </c>
      <c r="J153" s="62">
        <v>1695000</v>
      </c>
      <c r="K153" s="62"/>
      <c r="L153" s="63"/>
      <c r="M153" s="64"/>
      <c r="N153" s="64"/>
      <c r="O153" s="64"/>
    </row>
    <row r="154" spans="1:15" x14ac:dyDescent="0.3">
      <c r="A154" s="55">
        <v>160</v>
      </c>
      <c r="B154" s="55" t="s">
        <v>701</v>
      </c>
      <c r="C154" s="56" t="s">
        <v>557</v>
      </c>
      <c r="D154" s="57" t="s">
        <v>559</v>
      </c>
      <c r="E154" s="58" t="s">
        <v>637</v>
      </c>
      <c r="F154" s="59">
        <v>43074</v>
      </c>
      <c r="G154" s="60">
        <v>2017</v>
      </c>
      <c r="H154" s="61">
        <v>3750300</v>
      </c>
      <c r="I154" s="62">
        <v>4237000</v>
      </c>
      <c r="J154" s="62">
        <v>1695000</v>
      </c>
      <c r="K154" s="62"/>
      <c r="L154" s="63"/>
      <c r="M154" s="64"/>
      <c r="N154" s="64"/>
      <c r="O154" s="64"/>
    </row>
    <row r="155" spans="1:15" x14ac:dyDescent="0.3">
      <c r="A155" s="55">
        <v>161</v>
      </c>
      <c r="B155" s="55" t="s">
        <v>702</v>
      </c>
      <c r="C155" s="56" t="s">
        <v>557</v>
      </c>
      <c r="D155" s="57" t="s">
        <v>559</v>
      </c>
      <c r="E155" s="58" t="s">
        <v>638</v>
      </c>
      <c r="F155" s="59">
        <v>43074</v>
      </c>
      <c r="G155" s="60">
        <v>2017</v>
      </c>
      <c r="H155" s="61">
        <v>3750300</v>
      </c>
      <c r="I155" s="62">
        <v>4237000</v>
      </c>
      <c r="J155" s="62">
        <v>1695000</v>
      </c>
      <c r="K155" s="62"/>
      <c r="L155" s="63"/>
      <c r="M155" s="64"/>
      <c r="N155" s="64"/>
      <c r="O155" s="64"/>
    </row>
    <row r="156" spans="1:15" x14ac:dyDescent="0.3">
      <c r="A156" s="55">
        <v>162</v>
      </c>
      <c r="B156" s="55" t="s">
        <v>702</v>
      </c>
      <c r="C156" s="56" t="s">
        <v>557</v>
      </c>
      <c r="D156" s="57" t="s">
        <v>559</v>
      </c>
      <c r="E156" s="58" t="s">
        <v>639</v>
      </c>
      <c r="F156" s="59">
        <v>43074</v>
      </c>
      <c r="G156" s="60">
        <v>2017</v>
      </c>
      <c r="H156" s="61">
        <v>3750300</v>
      </c>
      <c r="I156" s="62">
        <v>4237000</v>
      </c>
      <c r="J156" s="62">
        <v>1695000</v>
      </c>
      <c r="K156" s="62"/>
      <c r="L156" s="63"/>
      <c r="M156" s="64"/>
      <c r="N156" s="64"/>
      <c r="O156" s="64"/>
    </row>
    <row r="157" spans="1:15" x14ac:dyDescent="0.3">
      <c r="A157" s="55">
        <v>163</v>
      </c>
      <c r="B157" s="55" t="s">
        <v>702</v>
      </c>
      <c r="C157" s="56" t="s">
        <v>557</v>
      </c>
      <c r="D157" s="57" t="s">
        <v>559</v>
      </c>
      <c r="E157" s="58" t="s">
        <v>640</v>
      </c>
      <c r="F157" s="59">
        <v>43074</v>
      </c>
      <c r="G157" s="60">
        <v>2017</v>
      </c>
      <c r="H157" s="61">
        <v>3750300</v>
      </c>
      <c r="I157" s="62">
        <v>4237000</v>
      </c>
      <c r="J157" s="62">
        <v>1695000</v>
      </c>
      <c r="K157" s="62"/>
      <c r="L157" s="63"/>
      <c r="M157" s="64"/>
      <c r="N157" s="64"/>
      <c r="O157" s="64"/>
    </row>
    <row r="158" spans="1:15" x14ac:dyDescent="0.3">
      <c r="A158" s="55">
        <v>164</v>
      </c>
      <c r="B158" s="55" t="s">
        <v>703</v>
      </c>
      <c r="C158" s="56" t="s">
        <v>557</v>
      </c>
      <c r="D158" s="57" t="s">
        <v>559</v>
      </c>
      <c r="E158" s="58" t="s">
        <v>641</v>
      </c>
      <c r="F158" s="59">
        <v>43074</v>
      </c>
      <c r="G158" s="60">
        <v>2017</v>
      </c>
      <c r="H158" s="61">
        <v>3750300</v>
      </c>
      <c r="I158" s="62">
        <v>4237000</v>
      </c>
      <c r="J158" s="62">
        <v>1695000</v>
      </c>
      <c r="K158" s="62"/>
      <c r="L158" s="63"/>
      <c r="M158" s="64"/>
      <c r="N158" s="64"/>
      <c r="O158" s="64"/>
    </row>
    <row r="159" spans="1:15" x14ac:dyDescent="0.3">
      <c r="A159" s="55">
        <v>165</v>
      </c>
      <c r="B159" s="55" t="s">
        <v>711</v>
      </c>
      <c r="C159" s="56" t="s">
        <v>557</v>
      </c>
      <c r="D159" s="57" t="s">
        <v>559</v>
      </c>
      <c r="E159" s="58" t="s">
        <v>642</v>
      </c>
      <c r="F159" s="59">
        <v>43074</v>
      </c>
      <c r="G159" s="60">
        <v>2017</v>
      </c>
      <c r="H159" s="61">
        <v>3750300</v>
      </c>
      <c r="I159" s="62">
        <v>4237000</v>
      </c>
      <c r="J159" s="62">
        <v>1695000</v>
      </c>
      <c r="K159" s="62"/>
      <c r="L159" s="63"/>
      <c r="M159" s="64"/>
      <c r="N159" s="64"/>
      <c r="O159" s="64"/>
    </row>
    <row r="160" spans="1:15" x14ac:dyDescent="0.3">
      <c r="A160" s="55">
        <v>166</v>
      </c>
      <c r="B160" s="55" t="s">
        <v>710</v>
      </c>
      <c r="C160" s="56" t="s">
        <v>557</v>
      </c>
      <c r="D160" s="57" t="s">
        <v>559</v>
      </c>
      <c r="E160" s="58" t="s">
        <v>643</v>
      </c>
      <c r="F160" s="59">
        <v>43074</v>
      </c>
      <c r="G160" s="60">
        <v>2017</v>
      </c>
      <c r="H160" s="61">
        <v>3750300</v>
      </c>
      <c r="I160" s="62">
        <v>4237000</v>
      </c>
      <c r="J160" s="62">
        <v>1695000</v>
      </c>
      <c r="K160" s="62"/>
      <c r="L160" s="63"/>
      <c r="M160" s="64"/>
      <c r="N160" s="64"/>
      <c r="O160" s="64"/>
    </row>
    <row r="161" spans="1:15" x14ac:dyDescent="0.3">
      <c r="A161" s="55">
        <v>167</v>
      </c>
      <c r="B161" s="55" t="s">
        <v>704</v>
      </c>
      <c r="C161" s="56" t="s">
        <v>557</v>
      </c>
      <c r="D161" s="57" t="s">
        <v>559</v>
      </c>
      <c r="E161" s="58" t="s">
        <v>644</v>
      </c>
      <c r="F161" s="59">
        <v>43074</v>
      </c>
      <c r="G161" s="60">
        <v>2017</v>
      </c>
      <c r="H161" s="61">
        <v>3750300</v>
      </c>
      <c r="I161" s="62">
        <v>4237000</v>
      </c>
      <c r="J161" s="62">
        <v>1695000</v>
      </c>
      <c r="K161" s="62"/>
      <c r="L161" s="63"/>
      <c r="M161" s="64"/>
      <c r="N161" s="64"/>
      <c r="O161" s="64"/>
    </row>
    <row r="162" spans="1:15" x14ac:dyDescent="0.3">
      <c r="A162" s="55">
        <v>168</v>
      </c>
      <c r="B162" s="55" t="s">
        <v>709</v>
      </c>
      <c r="C162" s="56" t="s">
        <v>557</v>
      </c>
      <c r="D162" s="57" t="s">
        <v>559</v>
      </c>
      <c r="E162" s="58" t="s">
        <v>645</v>
      </c>
      <c r="F162" s="59">
        <v>43074</v>
      </c>
      <c r="G162" s="60">
        <v>2017</v>
      </c>
      <c r="H162" s="61">
        <v>3750300</v>
      </c>
      <c r="I162" s="62">
        <v>4237000</v>
      </c>
      <c r="J162" s="62">
        <v>1695000</v>
      </c>
      <c r="K162" s="62"/>
      <c r="L162" s="63"/>
      <c r="M162" s="64"/>
      <c r="N162" s="64"/>
      <c r="O162" s="64"/>
    </row>
    <row r="163" spans="1:15" x14ac:dyDescent="0.3">
      <c r="A163" s="55">
        <v>169</v>
      </c>
      <c r="B163" s="55" t="s">
        <v>705</v>
      </c>
      <c r="C163" s="56" t="s">
        <v>557</v>
      </c>
      <c r="D163" s="57" t="s">
        <v>559</v>
      </c>
      <c r="E163" s="58" t="s">
        <v>646</v>
      </c>
      <c r="F163" s="59">
        <v>43074</v>
      </c>
      <c r="G163" s="60">
        <v>2017</v>
      </c>
      <c r="H163" s="61">
        <v>3750300</v>
      </c>
      <c r="I163" s="62">
        <v>4237000</v>
      </c>
      <c r="J163" s="62">
        <v>1695000</v>
      </c>
      <c r="K163" s="62"/>
      <c r="L163" s="63"/>
      <c r="M163" s="64"/>
      <c r="N163" s="64"/>
      <c r="O163" s="64"/>
    </row>
    <row r="164" spans="1:15" x14ac:dyDescent="0.3">
      <c r="A164" s="55">
        <v>170</v>
      </c>
      <c r="B164" s="55" t="s">
        <v>706</v>
      </c>
      <c r="C164" s="56" t="s">
        <v>557</v>
      </c>
      <c r="D164" s="57" t="s">
        <v>559</v>
      </c>
      <c r="E164" s="58" t="s">
        <v>647</v>
      </c>
      <c r="F164" s="59">
        <v>43074</v>
      </c>
      <c r="G164" s="60">
        <v>2017</v>
      </c>
      <c r="H164" s="61">
        <v>3750300</v>
      </c>
      <c r="I164" s="62">
        <v>4237000</v>
      </c>
      <c r="J164" s="62">
        <v>1695000</v>
      </c>
      <c r="K164" s="62"/>
      <c r="L164" s="63"/>
      <c r="M164" s="64"/>
      <c r="N164" s="64"/>
      <c r="O164" s="64"/>
    </row>
    <row r="165" spans="1:15" x14ac:dyDescent="0.3">
      <c r="A165" s="55">
        <v>171</v>
      </c>
      <c r="B165" s="55" t="s">
        <v>713</v>
      </c>
      <c r="C165" s="56" t="s">
        <v>557</v>
      </c>
      <c r="D165" s="57" t="s">
        <v>559</v>
      </c>
      <c r="E165" s="58" t="s">
        <v>648</v>
      </c>
      <c r="F165" s="59">
        <v>43074</v>
      </c>
      <c r="G165" s="60">
        <v>2017</v>
      </c>
      <c r="H165" s="61">
        <v>3750300</v>
      </c>
      <c r="I165" s="62">
        <v>4237000</v>
      </c>
      <c r="J165" s="62">
        <v>1695000</v>
      </c>
      <c r="K165" s="62"/>
      <c r="L165" s="63"/>
      <c r="M165" s="64"/>
      <c r="N165" s="64"/>
      <c r="O165" s="64"/>
    </row>
    <row r="166" spans="1:15" x14ac:dyDescent="0.3">
      <c r="A166" s="55">
        <v>172</v>
      </c>
      <c r="B166" s="55" t="s">
        <v>707</v>
      </c>
      <c r="C166" s="56" t="s">
        <v>557</v>
      </c>
      <c r="D166" s="57" t="s">
        <v>559</v>
      </c>
      <c r="E166" s="58" t="s">
        <v>649</v>
      </c>
      <c r="F166" s="59">
        <v>43074</v>
      </c>
      <c r="G166" s="60">
        <v>2017</v>
      </c>
      <c r="H166" s="61">
        <v>3750300</v>
      </c>
      <c r="I166" s="62">
        <v>4237000</v>
      </c>
      <c r="J166" s="62">
        <v>1695000</v>
      </c>
      <c r="K166" s="62"/>
      <c r="L166" s="63"/>
      <c r="M166" s="64"/>
      <c r="N166" s="64"/>
      <c r="O166" s="64"/>
    </row>
    <row r="167" spans="1:15" x14ac:dyDescent="0.3">
      <c r="A167" s="55">
        <v>144</v>
      </c>
      <c r="B167" s="55" t="s">
        <v>702</v>
      </c>
      <c r="C167" s="56" t="s">
        <v>557</v>
      </c>
      <c r="D167" s="57" t="s">
        <v>558</v>
      </c>
      <c r="E167" s="58" t="s">
        <v>593</v>
      </c>
      <c r="F167" s="59">
        <v>43074</v>
      </c>
      <c r="G167" s="60">
        <v>2017</v>
      </c>
      <c r="H167" s="61">
        <v>3750300</v>
      </c>
      <c r="I167" s="62">
        <v>4237000</v>
      </c>
      <c r="J167" s="62">
        <v>1695000</v>
      </c>
      <c r="K167" s="62"/>
      <c r="L167" s="63"/>
      <c r="M167" s="64"/>
      <c r="N167" s="64"/>
      <c r="O167" s="64"/>
    </row>
    <row r="168" spans="1:15" x14ac:dyDescent="0.3">
      <c r="A168" s="55">
        <v>145</v>
      </c>
      <c r="B168" s="55" t="s">
        <v>703</v>
      </c>
      <c r="C168" s="56" t="s">
        <v>557</v>
      </c>
      <c r="D168" s="57" t="s">
        <v>558</v>
      </c>
      <c r="E168" s="58" t="s">
        <v>594</v>
      </c>
      <c r="F168" s="59">
        <v>43074</v>
      </c>
      <c r="G168" s="60">
        <v>2017</v>
      </c>
      <c r="H168" s="61">
        <v>3750300</v>
      </c>
      <c r="I168" s="62">
        <v>4237000</v>
      </c>
      <c r="J168" s="62">
        <v>1695000</v>
      </c>
      <c r="K168" s="62"/>
      <c r="L168" s="63"/>
      <c r="M168" s="64"/>
      <c r="N168" s="64"/>
      <c r="O168" s="64"/>
    </row>
    <row r="169" spans="1:15" x14ac:dyDescent="0.3">
      <c r="A169" s="55">
        <v>146</v>
      </c>
      <c r="B169" s="55" t="s">
        <v>711</v>
      </c>
      <c r="C169" s="56" t="s">
        <v>557</v>
      </c>
      <c r="D169" s="57" t="s">
        <v>558</v>
      </c>
      <c r="E169" s="58" t="s">
        <v>595</v>
      </c>
      <c r="F169" s="59">
        <v>43074</v>
      </c>
      <c r="G169" s="60">
        <v>2017</v>
      </c>
      <c r="H169" s="61">
        <v>3750300</v>
      </c>
      <c r="I169" s="62">
        <v>4237000</v>
      </c>
      <c r="J169" s="62">
        <v>1695000</v>
      </c>
      <c r="K169" s="62"/>
      <c r="L169" s="63"/>
      <c r="M169" s="64"/>
      <c r="N169" s="64"/>
      <c r="O169" s="64"/>
    </row>
    <row r="170" spans="1:15" x14ac:dyDescent="0.3">
      <c r="A170" s="55">
        <v>147</v>
      </c>
      <c r="B170" s="55" t="s">
        <v>710</v>
      </c>
      <c r="C170" s="56" t="s">
        <v>557</v>
      </c>
      <c r="D170" s="57" t="s">
        <v>558</v>
      </c>
      <c r="E170" s="58" t="s">
        <v>596</v>
      </c>
      <c r="F170" s="59">
        <v>43074</v>
      </c>
      <c r="G170" s="60">
        <v>2017</v>
      </c>
      <c r="H170" s="61">
        <v>3750300</v>
      </c>
      <c r="I170" s="62">
        <v>4237000</v>
      </c>
      <c r="J170" s="62">
        <v>1695000</v>
      </c>
      <c r="K170" s="62"/>
      <c r="L170" s="63"/>
      <c r="M170" s="64"/>
      <c r="N170" s="64"/>
      <c r="O170" s="64"/>
    </row>
    <row r="171" spans="1:15" x14ac:dyDescent="0.3">
      <c r="A171" s="55">
        <v>133</v>
      </c>
      <c r="B171" s="55" t="s">
        <v>704</v>
      </c>
      <c r="C171" s="56" t="s">
        <v>557</v>
      </c>
      <c r="D171" s="57" t="s">
        <v>558</v>
      </c>
      <c r="E171" s="58" t="s">
        <v>582</v>
      </c>
      <c r="F171" s="59">
        <v>43074</v>
      </c>
      <c r="G171" s="60">
        <v>2017</v>
      </c>
      <c r="H171" s="61">
        <v>3750300</v>
      </c>
      <c r="I171" s="62">
        <v>4237000</v>
      </c>
      <c r="J171" s="62">
        <v>1695000</v>
      </c>
      <c r="K171" s="62"/>
      <c r="L171" s="63"/>
      <c r="M171" s="64"/>
      <c r="N171" s="64"/>
      <c r="O171" s="64"/>
    </row>
    <row r="172" spans="1:15" x14ac:dyDescent="0.3">
      <c r="A172" s="55">
        <v>148</v>
      </c>
      <c r="B172" s="55" t="s">
        <v>709</v>
      </c>
      <c r="C172" s="56" t="s">
        <v>557</v>
      </c>
      <c r="D172" s="57" t="s">
        <v>558</v>
      </c>
      <c r="E172" s="58" t="s">
        <v>598</v>
      </c>
      <c r="F172" s="59">
        <v>43074</v>
      </c>
      <c r="G172" s="60">
        <v>2017</v>
      </c>
      <c r="H172" s="61">
        <v>3750300</v>
      </c>
      <c r="I172" s="62">
        <v>4237000</v>
      </c>
      <c r="J172" s="62">
        <v>1695000</v>
      </c>
      <c r="K172" s="62"/>
      <c r="L172" s="63"/>
      <c r="M172" s="64"/>
      <c r="N172" s="64"/>
      <c r="O172" s="64"/>
    </row>
    <row r="173" spans="1:15" x14ac:dyDescent="0.3">
      <c r="A173" s="55">
        <v>149</v>
      </c>
      <c r="B173" s="55" t="s">
        <v>705</v>
      </c>
      <c r="C173" s="56" t="s">
        <v>557</v>
      </c>
      <c r="D173" s="57" t="s">
        <v>558</v>
      </c>
      <c r="E173" s="58" t="s">
        <v>599</v>
      </c>
      <c r="F173" s="59">
        <v>43074</v>
      </c>
      <c r="G173" s="60">
        <v>2017</v>
      </c>
      <c r="H173" s="61">
        <v>3750300</v>
      </c>
      <c r="I173" s="62">
        <v>4237000</v>
      </c>
      <c r="J173" s="62">
        <v>1695000</v>
      </c>
      <c r="K173" s="62"/>
      <c r="L173" s="63"/>
      <c r="M173" s="64"/>
      <c r="N173" s="64"/>
      <c r="O173" s="64"/>
    </row>
    <row r="174" spans="1:15" x14ac:dyDescent="0.3">
      <c r="A174" s="55">
        <v>150</v>
      </c>
      <c r="B174" s="55" t="s">
        <v>706</v>
      </c>
      <c r="C174" s="56" t="s">
        <v>557</v>
      </c>
      <c r="D174" s="57" t="s">
        <v>558</v>
      </c>
      <c r="E174" s="58" t="s">
        <v>600</v>
      </c>
      <c r="F174" s="59">
        <v>43074</v>
      </c>
      <c r="G174" s="60">
        <v>2017</v>
      </c>
      <c r="H174" s="61">
        <v>3750300</v>
      </c>
      <c r="I174" s="62">
        <v>4237000</v>
      </c>
      <c r="J174" s="62">
        <v>1695000</v>
      </c>
      <c r="K174" s="62"/>
      <c r="L174" s="63"/>
      <c r="M174" s="64"/>
      <c r="N174" s="64"/>
      <c r="O174" s="64"/>
    </row>
    <row r="175" spans="1:15" x14ac:dyDescent="0.3">
      <c r="A175" s="55">
        <v>151</v>
      </c>
      <c r="B175" s="55" t="s">
        <v>713</v>
      </c>
      <c r="C175" s="56" t="s">
        <v>557</v>
      </c>
      <c r="D175" s="57" t="s">
        <v>558</v>
      </c>
      <c r="E175" s="58" t="s">
        <v>601</v>
      </c>
      <c r="F175" s="59">
        <v>43074</v>
      </c>
      <c r="G175" s="60">
        <v>2017</v>
      </c>
      <c r="H175" s="61">
        <v>3750300</v>
      </c>
      <c r="I175" s="62">
        <v>4237000</v>
      </c>
      <c r="J175" s="62">
        <v>1695000</v>
      </c>
      <c r="K175" s="62"/>
      <c r="L175" s="63"/>
      <c r="M175" s="64"/>
      <c r="N175" s="64"/>
      <c r="O175" s="64"/>
    </row>
    <row r="176" spans="1:15" x14ac:dyDescent="0.3">
      <c r="A176" s="55">
        <v>152</v>
      </c>
      <c r="B176" s="55" t="s">
        <v>707</v>
      </c>
      <c r="C176" s="56" t="s">
        <v>557</v>
      </c>
      <c r="D176" s="57" t="s">
        <v>558</v>
      </c>
      <c r="E176" s="58" t="s">
        <v>602</v>
      </c>
      <c r="F176" s="59">
        <v>43074</v>
      </c>
      <c r="G176" s="60">
        <v>2017</v>
      </c>
      <c r="H176" s="61">
        <v>3750300</v>
      </c>
      <c r="I176" s="62">
        <v>4237000</v>
      </c>
      <c r="J176" s="62">
        <v>1695000</v>
      </c>
      <c r="K176" s="62"/>
      <c r="L176" s="63"/>
      <c r="M176" s="64"/>
      <c r="N176" s="64"/>
      <c r="O176" s="64"/>
    </row>
    <row r="177" spans="1:15" x14ac:dyDescent="0.3">
      <c r="A177" s="55">
        <v>178</v>
      </c>
      <c r="B177" s="55" t="s">
        <v>698</v>
      </c>
      <c r="C177" s="56" t="s">
        <v>557</v>
      </c>
      <c r="D177" s="57" t="s">
        <v>559</v>
      </c>
      <c r="E177" s="58" t="s">
        <v>650</v>
      </c>
      <c r="F177" s="59">
        <v>44148</v>
      </c>
      <c r="G177" s="60">
        <v>2020</v>
      </c>
      <c r="H177" s="61">
        <v>6604320</v>
      </c>
      <c r="I177" s="62">
        <v>7401000</v>
      </c>
      <c r="J177" s="62">
        <v>3849000</v>
      </c>
      <c r="K177" s="62"/>
      <c r="L177" s="63"/>
      <c r="M177" s="64"/>
      <c r="N177" s="64"/>
      <c r="O177" s="64"/>
    </row>
    <row r="178" spans="1:15" x14ac:dyDescent="0.3">
      <c r="A178" s="55">
        <v>179</v>
      </c>
      <c r="B178" s="55" t="s">
        <v>699</v>
      </c>
      <c r="C178" s="56" t="s">
        <v>557</v>
      </c>
      <c r="D178" s="57" t="s">
        <v>559</v>
      </c>
      <c r="E178" s="58" t="s">
        <v>651</v>
      </c>
      <c r="F178" s="59">
        <v>44148</v>
      </c>
      <c r="G178" s="60">
        <v>2020</v>
      </c>
      <c r="H178" s="61">
        <v>6604320</v>
      </c>
      <c r="I178" s="62">
        <v>7401000</v>
      </c>
      <c r="J178" s="62">
        <v>3849000</v>
      </c>
      <c r="K178" s="62"/>
      <c r="L178" s="63"/>
      <c r="M178" s="64"/>
      <c r="N178" s="64"/>
      <c r="O178" s="64"/>
    </row>
    <row r="179" spans="1:15" x14ac:dyDescent="0.3">
      <c r="A179" s="55">
        <v>180</v>
      </c>
      <c r="B179" s="55" t="s">
        <v>700</v>
      </c>
      <c r="C179" s="56" t="s">
        <v>557</v>
      </c>
      <c r="D179" s="57" t="s">
        <v>559</v>
      </c>
      <c r="E179" s="58" t="s">
        <v>652</v>
      </c>
      <c r="F179" s="59">
        <v>44148</v>
      </c>
      <c r="G179" s="60">
        <v>2020</v>
      </c>
      <c r="H179" s="61">
        <v>6604320</v>
      </c>
      <c r="I179" s="62">
        <v>7401000</v>
      </c>
      <c r="J179" s="62">
        <v>3849000</v>
      </c>
      <c r="K179" s="62"/>
      <c r="L179" s="63"/>
      <c r="M179" s="64"/>
      <c r="N179" s="64"/>
      <c r="O179" s="64"/>
    </row>
    <row r="180" spans="1:15" x14ac:dyDescent="0.3">
      <c r="A180" s="55">
        <v>181</v>
      </c>
      <c r="B180" s="55" t="s">
        <v>701</v>
      </c>
      <c r="C180" s="56" t="s">
        <v>557</v>
      </c>
      <c r="D180" s="57" t="s">
        <v>559</v>
      </c>
      <c r="E180" s="58" t="s">
        <v>653</v>
      </c>
      <c r="F180" s="59">
        <v>44148</v>
      </c>
      <c r="G180" s="60">
        <v>2020</v>
      </c>
      <c r="H180" s="61">
        <v>6604320</v>
      </c>
      <c r="I180" s="62">
        <v>7401000</v>
      </c>
      <c r="J180" s="62">
        <v>3849000</v>
      </c>
      <c r="K180" s="62"/>
      <c r="L180" s="63"/>
      <c r="M180" s="64"/>
      <c r="N180" s="64"/>
      <c r="O180" s="64"/>
    </row>
    <row r="181" spans="1:15" x14ac:dyDescent="0.3">
      <c r="A181" s="55">
        <v>182</v>
      </c>
      <c r="B181" s="55" t="s">
        <v>702</v>
      </c>
      <c r="C181" s="56" t="s">
        <v>557</v>
      </c>
      <c r="D181" s="57" t="s">
        <v>559</v>
      </c>
      <c r="E181" s="58" t="s">
        <v>654</v>
      </c>
      <c r="F181" s="59">
        <v>44148</v>
      </c>
      <c r="G181" s="60">
        <v>2020</v>
      </c>
      <c r="H181" s="61">
        <v>6604320</v>
      </c>
      <c r="I181" s="62">
        <v>7401000</v>
      </c>
      <c r="J181" s="62">
        <v>3849000</v>
      </c>
      <c r="K181" s="62"/>
      <c r="L181" s="63"/>
      <c r="M181" s="64"/>
      <c r="N181" s="64"/>
      <c r="O181" s="64"/>
    </row>
    <row r="182" spans="1:15" x14ac:dyDescent="0.3">
      <c r="A182" s="55">
        <v>174</v>
      </c>
      <c r="B182" s="55" t="s">
        <v>699</v>
      </c>
      <c r="C182" s="56" t="s">
        <v>557</v>
      </c>
      <c r="D182" s="57" t="s">
        <v>558</v>
      </c>
      <c r="E182" s="58" t="s">
        <v>603</v>
      </c>
      <c r="F182" s="59">
        <v>44148</v>
      </c>
      <c r="G182" s="60">
        <v>2020</v>
      </c>
      <c r="H182" s="61">
        <v>6604320</v>
      </c>
      <c r="I182" s="62">
        <v>7401000</v>
      </c>
      <c r="J182" s="62">
        <v>3849000</v>
      </c>
      <c r="K182" s="62"/>
      <c r="L182" s="63"/>
      <c r="M182" s="64"/>
      <c r="N182" s="64"/>
      <c r="O182" s="64"/>
    </row>
    <row r="183" spans="1:15" x14ac:dyDescent="0.3">
      <c r="A183" s="55">
        <v>175</v>
      </c>
      <c r="B183" s="55" t="s">
        <v>700</v>
      </c>
      <c r="C183" s="56" t="s">
        <v>557</v>
      </c>
      <c r="D183" s="57" t="s">
        <v>558</v>
      </c>
      <c r="E183" s="58" t="s">
        <v>604</v>
      </c>
      <c r="F183" s="59">
        <v>44148</v>
      </c>
      <c r="G183" s="60">
        <v>2020</v>
      </c>
      <c r="H183" s="61">
        <v>6604320</v>
      </c>
      <c r="I183" s="62">
        <v>7401000</v>
      </c>
      <c r="J183" s="62">
        <v>3849000</v>
      </c>
      <c r="K183" s="62"/>
      <c r="L183" s="63"/>
      <c r="M183" s="64"/>
      <c r="N183" s="64"/>
      <c r="O183" s="64"/>
    </row>
    <row r="184" spans="1:15" x14ac:dyDescent="0.3">
      <c r="A184" s="55">
        <v>176</v>
      </c>
      <c r="B184" s="55" t="s">
        <v>701</v>
      </c>
      <c r="C184" s="56" t="s">
        <v>557</v>
      </c>
      <c r="D184" s="57" t="s">
        <v>558</v>
      </c>
      <c r="E184" s="58" t="s">
        <v>605</v>
      </c>
      <c r="F184" s="59">
        <v>44148</v>
      </c>
      <c r="G184" s="60">
        <v>2020</v>
      </c>
      <c r="H184" s="61">
        <v>6604320</v>
      </c>
      <c r="I184" s="62">
        <v>7401000</v>
      </c>
      <c r="J184" s="62">
        <v>3849000</v>
      </c>
      <c r="K184" s="62"/>
      <c r="L184" s="63"/>
      <c r="M184" s="64"/>
      <c r="N184" s="64"/>
      <c r="O184" s="64"/>
    </row>
    <row r="185" spans="1:15" x14ac:dyDescent="0.3">
      <c r="A185" s="55">
        <v>177</v>
      </c>
      <c r="B185" s="55" t="s">
        <v>702</v>
      </c>
      <c r="C185" s="56" t="s">
        <v>557</v>
      </c>
      <c r="D185" s="57" t="s">
        <v>558</v>
      </c>
      <c r="E185" s="58" t="s">
        <v>606</v>
      </c>
      <c r="F185" s="59">
        <v>44148</v>
      </c>
      <c r="G185" s="60">
        <v>2020</v>
      </c>
      <c r="H185" s="61">
        <v>6604320</v>
      </c>
      <c r="I185" s="62">
        <v>7401000</v>
      </c>
      <c r="J185" s="62">
        <v>3849000</v>
      </c>
      <c r="K185" s="62"/>
      <c r="L185" s="63"/>
      <c r="M185" s="64"/>
      <c r="N185" s="64"/>
      <c r="O185" s="64"/>
    </row>
    <row r="186" spans="1:15" x14ac:dyDescent="0.3">
      <c r="A186" s="55">
        <v>97</v>
      </c>
      <c r="B186" s="55" t="s">
        <v>702</v>
      </c>
      <c r="C186" s="56" t="s">
        <v>557</v>
      </c>
      <c r="D186" s="57" t="s">
        <v>558</v>
      </c>
      <c r="E186" s="58" t="s">
        <v>580</v>
      </c>
      <c r="F186" s="59">
        <v>42734</v>
      </c>
      <c r="G186" s="60">
        <v>2016</v>
      </c>
      <c r="H186" s="61">
        <v>3869630</v>
      </c>
      <c r="I186" s="62">
        <v>4389000</v>
      </c>
      <c r="J186" s="62">
        <v>1756000</v>
      </c>
      <c r="K186" s="62"/>
      <c r="L186" s="63"/>
      <c r="M186" s="64"/>
      <c r="N186" s="64"/>
      <c r="O186" s="64"/>
    </row>
    <row r="187" spans="1:15" x14ac:dyDescent="0.3">
      <c r="A187" s="55">
        <v>183</v>
      </c>
      <c r="B187" s="55" t="s">
        <v>698</v>
      </c>
      <c r="C187" s="56" t="s">
        <v>30</v>
      </c>
      <c r="D187" s="57" t="s">
        <v>82</v>
      </c>
      <c r="E187" s="58" t="s">
        <v>83</v>
      </c>
      <c r="F187" s="59">
        <v>41719</v>
      </c>
      <c r="G187" s="60">
        <v>2014</v>
      </c>
      <c r="H187" s="61">
        <v>56477778</v>
      </c>
      <c r="I187" s="62">
        <v>64508000</v>
      </c>
      <c r="J187" s="62">
        <v>25803000</v>
      </c>
      <c r="K187" s="62"/>
      <c r="L187" s="63"/>
      <c r="M187" s="64"/>
      <c r="N187" s="64"/>
      <c r="O187" s="64"/>
    </row>
    <row r="188" spans="1:15" x14ac:dyDescent="0.3">
      <c r="A188" s="55">
        <v>184</v>
      </c>
      <c r="B188" s="55" t="s">
        <v>700</v>
      </c>
      <c r="C188" s="56" t="s">
        <v>30</v>
      </c>
      <c r="D188" s="57" t="s">
        <v>82</v>
      </c>
      <c r="E188" s="58" t="s">
        <v>84</v>
      </c>
      <c r="F188" s="59">
        <v>41719</v>
      </c>
      <c r="G188" s="60">
        <v>2014</v>
      </c>
      <c r="H188" s="61">
        <v>56477778</v>
      </c>
      <c r="I188" s="62">
        <v>64508000</v>
      </c>
      <c r="J188" s="62">
        <v>25803000</v>
      </c>
      <c r="K188" s="62"/>
      <c r="L188" s="63"/>
      <c r="M188" s="64"/>
      <c r="N188" s="64"/>
      <c r="O188" s="64"/>
    </row>
    <row r="189" spans="1:15" x14ac:dyDescent="0.3">
      <c r="A189" s="55">
        <v>185</v>
      </c>
      <c r="B189" s="55" t="s">
        <v>701</v>
      </c>
      <c r="C189" s="56" t="s">
        <v>30</v>
      </c>
      <c r="D189" s="57" t="s">
        <v>82</v>
      </c>
      <c r="E189" s="58" t="s">
        <v>85</v>
      </c>
      <c r="F189" s="59">
        <v>41719</v>
      </c>
      <c r="G189" s="60">
        <v>2014</v>
      </c>
      <c r="H189" s="61">
        <v>56477778</v>
      </c>
      <c r="I189" s="62">
        <v>64508000</v>
      </c>
      <c r="J189" s="62">
        <v>25803000</v>
      </c>
      <c r="K189" s="62"/>
      <c r="L189" s="63"/>
      <c r="M189" s="64"/>
      <c r="N189" s="64"/>
      <c r="O189" s="64"/>
    </row>
    <row r="190" spans="1:15" x14ac:dyDescent="0.3">
      <c r="A190" s="55">
        <v>186</v>
      </c>
      <c r="B190" s="55" t="s">
        <v>709</v>
      </c>
      <c r="C190" s="56" t="s">
        <v>30</v>
      </c>
      <c r="D190" s="57" t="s">
        <v>82</v>
      </c>
      <c r="E190" s="58" t="s">
        <v>86</v>
      </c>
      <c r="F190" s="59">
        <v>41719</v>
      </c>
      <c r="G190" s="60">
        <v>2014</v>
      </c>
      <c r="H190" s="61">
        <v>56477778</v>
      </c>
      <c r="I190" s="62">
        <v>64508000</v>
      </c>
      <c r="J190" s="62">
        <v>25803000</v>
      </c>
      <c r="K190" s="62"/>
      <c r="L190" s="63"/>
      <c r="M190" s="64"/>
      <c r="N190" s="64"/>
      <c r="O190" s="64"/>
    </row>
    <row r="191" spans="1:15" x14ac:dyDescent="0.3">
      <c r="A191" s="55">
        <v>187</v>
      </c>
      <c r="B191" s="55" t="s">
        <v>703</v>
      </c>
      <c r="C191" s="56" t="s">
        <v>30</v>
      </c>
      <c r="D191" s="57" t="s">
        <v>82</v>
      </c>
      <c r="E191" s="58" t="s">
        <v>87</v>
      </c>
      <c r="F191" s="59">
        <v>41719</v>
      </c>
      <c r="G191" s="60">
        <v>2014</v>
      </c>
      <c r="H191" s="61">
        <v>56477778</v>
      </c>
      <c r="I191" s="62">
        <v>64508000</v>
      </c>
      <c r="J191" s="62">
        <v>25803000</v>
      </c>
      <c r="K191" s="62"/>
      <c r="L191" s="63"/>
      <c r="M191" s="64"/>
      <c r="N191" s="64"/>
      <c r="O191" s="64"/>
    </row>
    <row r="192" spans="1:15" x14ac:dyDescent="0.3">
      <c r="A192" s="55">
        <v>188</v>
      </c>
      <c r="B192" s="55" t="s">
        <v>704</v>
      </c>
      <c r="C192" s="56" t="s">
        <v>30</v>
      </c>
      <c r="D192" s="57" t="s">
        <v>82</v>
      </c>
      <c r="E192" s="58" t="s">
        <v>88</v>
      </c>
      <c r="F192" s="59">
        <v>41719</v>
      </c>
      <c r="G192" s="60">
        <v>2014</v>
      </c>
      <c r="H192" s="61">
        <v>56477778</v>
      </c>
      <c r="I192" s="62">
        <v>64508000</v>
      </c>
      <c r="J192" s="62">
        <v>25803000</v>
      </c>
      <c r="K192" s="62"/>
      <c r="L192" s="63"/>
      <c r="M192" s="64"/>
      <c r="N192" s="64"/>
      <c r="O192" s="64"/>
    </row>
    <row r="193" spans="1:15" x14ac:dyDescent="0.3">
      <c r="A193" s="55">
        <v>189</v>
      </c>
      <c r="B193" s="55" t="s">
        <v>705</v>
      </c>
      <c r="C193" s="56" t="s">
        <v>30</v>
      </c>
      <c r="D193" s="57" t="s">
        <v>82</v>
      </c>
      <c r="E193" s="58" t="s">
        <v>89</v>
      </c>
      <c r="F193" s="59">
        <v>41719</v>
      </c>
      <c r="G193" s="60">
        <v>2014</v>
      </c>
      <c r="H193" s="61">
        <v>56477778</v>
      </c>
      <c r="I193" s="62">
        <v>64508000</v>
      </c>
      <c r="J193" s="62">
        <v>25803000</v>
      </c>
      <c r="K193" s="62"/>
      <c r="L193" s="63"/>
      <c r="M193" s="64"/>
      <c r="N193" s="64"/>
      <c r="O193" s="64"/>
    </row>
    <row r="194" spans="1:15" x14ac:dyDescent="0.3">
      <c r="A194" s="55">
        <v>190</v>
      </c>
      <c r="B194" s="55" t="s">
        <v>706</v>
      </c>
      <c r="C194" s="56" t="s">
        <v>30</v>
      </c>
      <c r="D194" s="57" t="s">
        <v>82</v>
      </c>
      <c r="E194" s="58" t="s">
        <v>90</v>
      </c>
      <c r="F194" s="59">
        <v>41719</v>
      </c>
      <c r="G194" s="60">
        <v>2014</v>
      </c>
      <c r="H194" s="61">
        <v>56477778</v>
      </c>
      <c r="I194" s="62">
        <v>64508000</v>
      </c>
      <c r="J194" s="62">
        <v>25803000</v>
      </c>
      <c r="K194" s="62"/>
      <c r="L194" s="63"/>
      <c r="M194" s="64"/>
      <c r="N194" s="64"/>
      <c r="O194" s="64"/>
    </row>
    <row r="195" spans="1:15" x14ac:dyDescent="0.3">
      <c r="A195" s="55">
        <v>191</v>
      </c>
      <c r="B195" s="55" t="s">
        <v>707</v>
      </c>
      <c r="C195" s="56" t="s">
        <v>30</v>
      </c>
      <c r="D195" s="57" t="s">
        <v>82</v>
      </c>
      <c r="E195" s="58" t="s">
        <v>91</v>
      </c>
      <c r="F195" s="59">
        <v>41719</v>
      </c>
      <c r="G195" s="60">
        <v>2014</v>
      </c>
      <c r="H195" s="61">
        <v>56477778</v>
      </c>
      <c r="I195" s="62">
        <v>64508000</v>
      </c>
      <c r="J195" s="62">
        <v>25803000</v>
      </c>
      <c r="K195" s="62"/>
      <c r="L195" s="63"/>
      <c r="M195" s="64"/>
      <c r="N195" s="64"/>
      <c r="O195" s="64"/>
    </row>
    <row r="196" spans="1:15" x14ac:dyDescent="0.3">
      <c r="A196" s="55">
        <v>192</v>
      </c>
      <c r="B196" s="55" t="s">
        <v>700</v>
      </c>
      <c r="C196" s="56" t="s">
        <v>30</v>
      </c>
      <c r="D196" s="57" t="s">
        <v>82</v>
      </c>
      <c r="E196" s="58" t="s">
        <v>172</v>
      </c>
      <c r="F196" s="59">
        <v>42038</v>
      </c>
      <c r="G196" s="60">
        <v>2015</v>
      </c>
      <c r="H196" s="61">
        <v>49533440</v>
      </c>
      <c r="I196" s="62">
        <v>56315000</v>
      </c>
      <c r="J196" s="62">
        <v>22526000</v>
      </c>
      <c r="K196" s="62"/>
      <c r="L196" s="63"/>
      <c r="M196" s="64"/>
      <c r="N196" s="64"/>
      <c r="O196" s="64"/>
    </row>
    <row r="197" spans="1:15" x14ac:dyDescent="0.3">
      <c r="A197" s="55">
        <v>193</v>
      </c>
      <c r="B197" s="55" t="s">
        <v>702</v>
      </c>
      <c r="C197" s="56" t="s">
        <v>30</v>
      </c>
      <c r="D197" s="57" t="s">
        <v>82</v>
      </c>
      <c r="E197" s="58" t="s">
        <v>173</v>
      </c>
      <c r="F197" s="59">
        <v>42038</v>
      </c>
      <c r="G197" s="60">
        <v>2015</v>
      </c>
      <c r="H197" s="61">
        <v>49533440</v>
      </c>
      <c r="I197" s="62">
        <v>56315000</v>
      </c>
      <c r="J197" s="62">
        <v>22526000</v>
      </c>
      <c r="K197" s="62"/>
      <c r="L197" s="63"/>
      <c r="M197" s="64"/>
      <c r="N197" s="64"/>
      <c r="O197" s="64"/>
    </row>
    <row r="198" spans="1:15" x14ac:dyDescent="0.3">
      <c r="A198" s="55">
        <v>194</v>
      </c>
      <c r="B198" s="55" t="s">
        <v>711</v>
      </c>
      <c r="C198" s="56" t="s">
        <v>30</v>
      </c>
      <c r="D198" s="57" t="s">
        <v>82</v>
      </c>
      <c r="E198" s="58" t="s">
        <v>174</v>
      </c>
      <c r="F198" s="59">
        <v>42038</v>
      </c>
      <c r="G198" s="60">
        <v>2015</v>
      </c>
      <c r="H198" s="61">
        <v>49533440</v>
      </c>
      <c r="I198" s="62">
        <v>56315000</v>
      </c>
      <c r="J198" s="62">
        <v>22526000</v>
      </c>
      <c r="K198" s="62"/>
      <c r="L198" s="63"/>
      <c r="M198" s="64"/>
      <c r="N198" s="64"/>
      <c r="O198" s="64"/>
    </row>
    <row r="199" spans="1:15" x14ac:dyDescent="0.3">
      <c r="A199" s="55">
        <v>195</v>
      </c>
      <c r="B199" s="55" t="s">
        <v>710</v>
      </c>
      <c r="C199" s="56" t="s">
        <v>30</v>
      </c>
      <c r="D199" s="57" t="s">
        <v>82</v>
      </c>
      <c r="E199" s="58" t="s">
        <v>175</v>
      </c>
      <c r="F199" s="59">
        <v>42038</v>
      </c>
      <c r="G199" s="60">
        <v>2015</v>
      </c>
      <c r="H199" s="61">
        <v>49533440</v>
      </c>
      <c r="I199" s="62">
        <v>56315000</v>
      </c>
      <c r="J199" s="62">
        <v>22526000</v>
      </c>
      <c r="K199" s="62"/>
      <c r="L199" s="63"/>
      <c r="M199" s="64"/>
      <c r="N199" s="64"/>
      <c r="O199" s="64"/>
    </row>
    <row r="200" spans="1:15" x14ac:dyDescent="0.3">
      <c r="A200" s="55">
        <v>196</v>
      </c>
      <c r="B200" s="55" t="s">
        <v>713</v>
      </c>
      <c r="C200" s="56" t="s">
        <v>30</v>
      </c>
      <c r="D200" s="57" t="s">
        <v>82</v>
      </c>
      <c r="E200" s="58" t="s">
        <v>176</v>
      </c>
      <c r="F200" s="59">
        <v>42038</v>
      </c>
      <c r="G200" s="60">
        <v>2015</v>
      </c>
      <c r="H200" s="61">
        <v>49533440</v>
      </c>
      <c r="I200" s="62">
        <v>56315000</v>
      </c>
      <c r="J200" s="62">
        <v>22526000</v>
      </c>
      <c r="K200" s="62"/>
      <c r="L200" s="63"/>
      <c r="M200" s="64"/>
      <c r="N200" s="64"/>
      <c r="O200" s="64"/>
    </row>
    <row r="201" spans="1:15" x14ac:dyDescent="0.3">
      <c r="A201" s="55">
        <v>197</v>
      </c>
      <c r="B201" s="55" t="s">
        <v>699</v>
      </c>
      <c r="C201" s="56" t="s">
        <v>30</v>
      </c>
      <c r="D201" s="57" t="s">
        <v>82</v>
      </c>
      <c r="E201" s="58" t="s">
        <v>216</v>
      </c>
      <c r="F201" s="59">
        <v>42734</v>
      </c>
      <c r="G201" s="60">
        <v>2016</v>
      </c>
      <c r="H201" s="61">
        <v>36051360</v>
      </c>
      <c r="I201" s="62">
        <v>40886000</v>
      </c>
      <c r="J201" s="62">
        <v>16354000</v>
      </c>
      <c r="K201" s="62"/>
      <c r="L201" s="63"/>
      <c r="M201" s="64"/>
      <c r="N201" s="64"/>
      <c r="O201" s="64"/>
    </row>
    <row r="202" spans="1:15" x14ac:dyDescent="0.3">
      <c r="A202" s="55">
        <v>198</v>
      </c>
      <c r="B202" s="55" t="s">
        <v>712</v>
      </c>
      <c r="C202" s="56" t="s">
        <v>30</v>
      </c>
      <c r="D202" s="57" t="s">
        <v>526</v>
      </c>
      <c r="E202" s="58">
        <v>110348</v>
      </c>
      <c r="F202" s="59">
        <v>44557</v>
      </c>
      <c r="G202" s="60">
        <v>2021</v>
      </c>
      <c r="H202" s="61">
        <v>194885440</v>
      </c>
      <c r="I202" s="62">
        <v>215884000</v>
      </c>
      <c r="J202" s="62">
        <v>129530000</v>
      </c>
      <c r="K202" s="62"/>
      <c r="L202" s="63"/>
      <c r="M202" s="64"/>
      <c r="N202" s="64"/>
      <c r="O202" s="64"/>
    </row>
    <row r="203" spans="1:15" x14ac:dyDescent="0.3">
      <c r="A203" s="55">
        <v>217</v>
      </c>
      <c r="B203" s="55" t="s">
        <v>700</v>
      </c>
      <c r="C203" s="56" t="s">
        <v>5</v>
      </c>
      <c r="D203" s="57" t="s">
        <v>67</v>
      </c>
      <c r="E203" s="58" t="s">
        <v>68</v>
      </c>
      <c r="F203" s="59">
        <v>41724</v>
      </c>
      <c r="G203" s="60">
        <v>2014</v>
      </c>
      <c r="H203" s="61">
        <v>78527000</v>
      </c>
      <c r="I203" s="62">
        <v>89693000</v>
      </c>
      <c r="J203" s="62">
        <v>35877000</v>
      </c>
      <c r="K203" s="62"/>
      <c r="L203" s="63"/>
      <c r="M203" s="64"/>
      <c r="N203" s="64"/>
      <c r="O203" s="64"/>
    </row>
    <row r="204" spans="1:15" x14ac:dyDescent="0.3">
      <c r="A204" s="55">
        <v>218</v>
      </c>
      <c r="B204" s="55" t="s">
        <v>700</v>
      </c>
      <c r="C204" s="56" t="s">
        <v>5</v>
      </c>
      <c r="D204" s="57" t="s">
        <v>67</v>
      </c>
      <c r="E204" s="58" t="s">
        <v>69</v>
      </c>
      <c r="F204" s="59">
        <v>41724</v>
      </c>
      <c r="G204" s="60">
        <v>2014</v>
      </c>
      <c r="H204" s="61">
        <v>78527000</v>
      </c>
      <c r="I204" s="62">
        <v>89693000</v>
      </c>
      <c r="J204" s="62">
        <v>35877000</v>
      </c>
      <c r="K204" s="62"/>
      <c r="L204" s="63"/>
      <c r="M204" s="64"/>
      <c r="N204" s="64"/>
      <c r="O204" s="64"/>
    </row>
    <row r="205" spans="1:15" x14ac:dyDescent="0.3">
      <c r="A205" s="55">
        <v>219</v>
      </c>
      <c r="B205" s="55" t="s">
        <v>700</v>
      </c>
      <c r="C205" s="56" t="s">
        <v>5</v>
      </c>
      <c r="D205" s="57" t="s">
        <v>67</v>
      </c>
      <c r="E205" s="58" t="s">
        <v>70</v>
      </c>
      <c r="F205" s="59">
        <v>41724</v>
      </c>
      <c r="G205" s="60">
        <v>2014</v>
      </c>
      <c r="H205" s="61">
        <v>78527000</v>
      </c>
      <c r="I205" s="62">
        <v>89693000</v>
      </c>
      <c r="J205" s="62">
        <v>35877000</v>
      </c>
      <c r="K205" s="62"/>
      <c r="L205" s="63"/>
      <c r="M205" s="64"/>
      <c r="N205" s="64"/>
      <c r="O205" s="64"/>
    </row>
    <row r="206" spans="1:15" x14ac:dyDescent="0.3">
      <c r="A206" s="55">
        <v>221</v>
      </c>
      <c r="B206" s="55" t="s">
        <v>702</v>
      </c>
      <c r="C206" s="56" t="s">
        <v>5</v>
      </c>
      <c r="D206" s="57" t="s">
        <v>67</v>
      </c>
      <c r="E206" s="58" t="s">
        <v>72</v>
      </c>
      <c r="F206" s="59">
        <v>41724</v>
      </c>
      <c r="G206" s="60">
        <v>2014</v>
      </c>
      <c r="H206" s="61">
        <v>78527000</v>
      </c>
      <c r="I206" s="62">
        <v>89693000</v>
      </c>
      <c r="J206" s="62">
        <v>35877000</v>
      </c>
      <c r="K206" s="62"/>
      <c r="L206" s="63"/>
      <c r="M206" s="64"/>
      <c r="N206" s="64"/>
      <c r="O206" s="64"/>
    </row>
    <row r="207" spans="1:15" x14ac:dyDescent="0.3">
      <c r="A207" s="55">
        <v>222</v>
      </c>
      <c r="B207" s="55" t="s">
        <v>702</v>
      </c>
      <c r="C207" s="56" t="s">
        <v>5</v>
      </c>
      <c r="D207" s="57" t="s">
        <v>67</v>
      </c>
      <c r="E207" s="58" t="s">
        <v>73</v>
      </c>
      <c r="F207" s="59">
        <v>41724</v>
      </c>
      <c r="G207" s="60">
        <v>2014</v>
      </c>
      <c r="H207" s="61">
        <v>78527000</v>
      </c>
      <c r="I207" s="62">
        <v>89693000</v>
      </c>
      <c r="J207" s="62">
        <v>35877000</v>
      </c>
      <c r="K207" s="62"/>
      <c r="L207" s="63"/>
      <c r="M207" s="64"/>
      <c r="N207" s="64"/>
      <c r="O207" s="64"/>
    </row>
    <row r="208" spans="1:15" x14ac:dyDescent="0.3">
      <c r="A208" s="55">
        <v>224</v>
      </c>
      <c r="B208" s="55" t="s">
        <v>703</v>
      </c>
      <c r="C208" s="56" t="s">
        <v>5</v>
      </c>
      <c r="D208" s="57" t="s">
        <v>67</v>
      </c>
      <c r="E208" s="58" t="s">
        <v>75</v>
      </c>
      <c r="F208" s="59">
        <v>41724</v>
      </c>
      <c r="G208" s="60">
        <v>2014</v>
      </c>
      <c r="H208" s="61">
        <v>78527000</v>
      </c>
      <c r="I208" s="62">
        <v>89693000</v>
      </c>
      <c r="J208" s="62">
        <v>35877000</v>
      </c>
      <c r="K208" s="62"/>
      <c r="L208" s="63"/>
      <c r="M208" s="64"/>
      <c r="N208" s="64"/>
      <c r="O208" s="64"/>
    </row>
    <row r="209" spans="1:15" x14ac:dyDescent="0.3">
      <c r="A209" s="55">
        <v>225</v>
      </c>
      <c r="B209" s="55" t="s">
        <v>711</v>
      </c>
      <c r="C209" s="56" t="s">
        <v>5</v>
      </c>
      <c r="D209" s="57" t="s">
        <v>67</v>
      </c>
      <c r="E209" s="58" t="s">
        <v>76</v>
      </c>
      <c r="F209" s="59">
        <v>41724</v>
      </c>
      <c r="G209" s="60">
        <v>2014</v>
      </c>
      <c r="H209" s="61">
        <v>78527000</v>
      </c>
      <c r="I209" s="62">
        <v>89693000</v>
      </c>
      <c r="J209" s="62">
        <v>35877000</v>
      </c>
      <c r="K209" s="62"/>
      <c r="L209" s="63"/>
      <c r="M209" s="64"/>
      <c r="N209" s="64"/>
      <c r="O209" s="64"/>
    </row>
    <row r="210" spans="1:15" x14ac:dyDescent="0.3">
      <c r="A210" s="55">
        <v>226</v>
      </c>
      <c r="B210" s="55" t="s">
        <v>704</v>
      </c>
      <c r="C210" s="56" t="s">
        <v>5</v>
      </c>
      <c r="D210" s="57" t="s">
        <v>67</v>
      </c>
      <c r="E210" s="58" t="s">
        <v>77</v>
      </c>
      <c r="F210" s="59">
        <v>41724</v>
      </c>
      <c r="G210" s="60">
        <v>2014</v>
      </c>
      <c r="H210" s="61">
        <v>78527000</v>
      </c>
      <c r="I210" s="62">
        <v>89693000</v>
      </c>
      <c r="J210" s="62">
        <v>35877000</v>
      </c>
      <c r="K210" s="62"/>
      <c r="L210" s="63"/>
      <c r="M210" s="64"/>
      <c r="N210" s="64"/>
      <c r="O210" s="64"/>
    </row>
    <row r="211" spans="1:15" x14ac:dyDescent="0.3">
      <c r="A211" s="55">
        <v>227</v>
      </c>
      <c r="B211" s="55" t="s">
        <v>704</v>
      </c>
      <c r="C211" s="56" t="s">
        <v>5</v>
      </c>
      <c r="D211" s="57" t="s">
        <v>67</v>
      </c>
      <c r="E211" s="58" t="s">
        <v>78</v>
      </c>
      <c r="F211" s="59">
        <v>41724</v>
      </c>
      <c r="G211" s="60">
        <v>2014</v>
      </c>
      <c r="H211" s="61">
        <v>78527000</v>
      </c>
      <c r="I211" s="62">
        <v>89693000</v>
      </c>
      <c r="J211" s="62">
        <v>35877000</v>
      </c>
      <c r="K211" s="62"/>
      <c r="L211" s="63"/>
      <c r="M211" s="64"/>
      <c r="N211" s="64"/>
      <c r="O211" s="64"/>
    </row>
    <row r="212" spans="1:15" x14ac:dyDescent="0.3">
      <c r="A212" s="55">
        <v>228</v>
      </c>
      <c r="B212" s="55" t="s">
        <v>709</v>
      </c>
      <c r="C212" s="56" t="s">
        <v>5</v>
      </c>
      <c r="D212" s="57" t="s">
        <v>67</v>
      </c>
      <c r="E212" s="58" t="s">
        <v>79</v>
      </c>
      <c r="F212" s="59">
        <v>41724</v>
      </c>
      <c r="G212" s="60">
        <v>2014</v>
      </c>
      <c r="H212" s="61">
        <v>78527000</v>
      </c>
      <c r="I212" s="62">
        <v>89693000</v>
      </c>
      <c r="J212" s="62">
        <v>35877000</v>
      </c>
      <c r="K212" s="62"/>
      <c r="L212" s="63"/>
      <c r="M212" s="64"/>
      <c r="N212" s="64"/>
      <c r="O212" s="64"/>
    </row>
    <row r="213" spans="1:15" x14ac:dyDescent="0.3">
      <c r="A213" s="55">
        <v>229</v>
      </c>
      <c r="B213" s="55" t="s">
        <v>705</v>
      </c>
      <c r="C213" s="56" t="s">
        <v>5</v>
      </c>
      <c r="D213" s="57" t="s">
        <v>67</v>
      </c>
      <c r="E213" s="58" t="s">
        <v>80</v>
      </c>
      <c r="F213" s="59">
        <v>41724</v>
      </c>
      <c r="G213" s="60">
        <v>2014</v>
      </c>
      <c r="H213" s="61">
        <v>78527000</v>
      </c>
      <c r="I213" s="62">
        <v>89693000</v>
      </c>
      <c r="J213" s="62">
        <v>35877000</v>
      </c>
      <c r="K213" s="62"/>
      <c r="L213" s="63"/>
      <c r="M213" s="64"/>
      <c r="N213" s="64"/>
      <c r="O213" s="64"/>
    </row>
    <row r="214" spans="1:15" x14ac:dyDescent="0.3">
      <c r="A214" s="55">
        <v>230</v>
      </c>
      <c r="B214" s="55" t="s">
        <v>707</v>
      </c>
      <c r="C214" s="56" t="s">
        <v>5</v>
      </c>
      <c r="D214" s="57" t="s">
        <v>67</v>
      </c>
      <c r="E214" s="58" t="s">
        <v>81</v>
      </c>
      <c r="F214" s="59">
        <v>41724</v>
      </c>
      <c r="G214" s="60">
        <v>2014</v>
      </c>
      <c r="H214" s="61">
        <v>78527000</v>
      </c>
      <c r="I214" s="62">
        <v>89693000</v>
      </c>
      <c r="J214" s="62">
        <v>35877000</v>
      </c>
      <c r="K214" s="62"/>
      <c r="L214" s="63"/>
      <c r="M214" s="64"/>
      <c r="N214" s="64"/>
      <c r="O214" s="64"/>
    </row>
    <row r="215" spans="1:15" x14ac:dyDescent="0.3">
      <c r="A215" s="55">
        <v>231</v>
      </c>
      <c r="B215" s="55" t="s">
        <v>699</v>
      </c>
      <c r="C215" s="56" t="s">
        <v>5</v>
      </c>
      <c r="D215" s="57" t="s">
        <v>67</v>
      </c>
      <c r="E215" s="58" t="s">
        <v>113</v>
      </c>
      <c r="F215" s="59">
        <v>42045</v>
      </c>
      <c r="G215" s="60">
        <v>2015</v>
      </c>
      <c r="H215" s="61">
        <v>79158210</v>
      </c>
      <c r="I215" s="62">
        <v>89996000</v>
      </c>
      <c r="J215" s="62">
        <v>35998000</v>
      </c>
      <c r="K215" s="62"/>
      <c r="L215" s="63"/>
      <c r="M215" s="64"/>
      <c r="N215" s="64"/>
      <c r="O215" s="64"/>
    </row>
    <row r="216" spans="1:15" x14ac:dyDescent="0.3">
      <c r="A216" s="55">
        <v>232</v>
      </c>
      <c r="B216" s="55" t="s">
        <v>698</v>
      </c>
      <c r="C216" s="56" t="s">
        <v>5</v>
      </c>
      <c r="D216" s="57" t="s">
        <v>67</v>
      </c>
      <c r="E216" s="58" t="s">
        <v>114</v>
      </c>
      <c r="F216" s="59">
        <v>42045</v>
      </c>
      <c r="G216" s="60">
        <v>2015</v>
      </c>
      <c r="H216" s="61">
        <v>79158210</v>
      </c>
      <c r="I216" s="62">
        <v>89996000</v>
      </c>
      <c r="J216" s="62">
        <v>35998000</v>
      </c>
      <c r="K216" s="62"/>
      <c r="L216" s="63"/>
      <c r="M216" s="64"/>
      <c r="N216" s="64"/>
      <c r="O216" s="64"/>
    </row>
    <row r="217" spans="1:15" x14ac:dyDescent="0.3">
      <c r="A217" s="55">
        <v>233</v>
      </c>
      <c r="B217" s="55" t="s">
        <v>698</v>
      </c>
      <c r="C217" s="56" t="s">
        <v>5</v>
      </c>
      <c r="D217" s="57" t="s">
        <v>67</v>
      </c>
      <c r="E217" s="58" t="s">
        <v>115</v>
      </c>
      <c r="F217" s="59">
        <v>42045</v>
      </c>
      <c r="G217" s="60">
        <v>2015</v>
      </c>
      <c r="H217" s="61">
        <v>79158210</v>
      </c>
      <c r="I217" s="62">
        <v>89996000</v>
      </c>
      <c r="J217" s="62">
        <v>35998000</v>
      </c>
      <c r="K217" s="62"/>
      <c r="L217" s="63"/>
      <c r="M217" s="64"/>
      <c r="N217" s="64"/>
      <c r="O217" s="64"/>
    </row>
    <row r="218" spans="1:15" x14ac:dyDescent="0.3">
      <c r="A218" s="55">
        <v>234</v>
      </c>
      <c r="B218" s="55" t="s">
        <v>700</v>
      </c>
      <c r="C218" s="56" t="s">
        <v>5</v>
      </c>
      <c r="D218" s="57" t="s">
        <v>67</v>
      </c>
      <c r="E218" s="58" t="s">
        <v>116</v>
      </c>
      <c r="F218" s="59">
        <v>42045</v>
      </c>
      <c r="G218" s="60">
        <v>2015</v>
      </c>
      <c r="H218" s="61">
        <v>79158210</v>
      </c>
      <c r="I218" s="62">
        <v>89996000</v>
      </c>
      <c r="J218" s="62">
        <v>35998000</v>
      </c>
      <c r="K218" s="62"/>
      <c r="L218" s="63"/>
      <c r="M218" s="64"/>
      <c r="N218" s="64"/>
      <c r="O218" s="64"/>
    </row>
    <row r="219" spans="1:15" x14ac:dyDescent="0.3">
      <c r="A219" s="55">
        <v>235</v>
      </c>
      <c r="B219" s="55" t="s">
        <v>701</v>
      </c>
      <c r="C219" s="56" t="s">
        <v>5</v>
      </c>
      <c r="D219" s="57" t="s">
        <v>67</v>
      </c>
      <c r="E219" s="58" t="s">
        <v>117</v>
      </c>
      <c r="F219" s="59">
        <v>42045</v>
      </c>
      <c r="G219" s="60">
        <v>2015</v>
      </c>
      <c r="H219" s="61">
        <v>79158210</v>
      </c>
      <c r="I219" s="62">
        <v>89996000</v>
      </c>
      <c r="J219" s="62">
        <v>35998000</v>
      </c>
      <c r="K219" s="62"/>
      <c r="L219" s="63"/>
      <c r="M219" s="64"/>
      <c r="N219" s="64"/>
      <c r="O219" s="64"/>
    </row>
    <row r="220" spans="1:15" x14ac:dyDescent="0.3">
      <c r="A220" s="55">
        <v>236</v>
      </c>
      <c r="B220" s="55" t="s">
        <v>701</v>
      </c>
      <c r="C220" s="56" t="s">
        <v>5</v>
      </c>
      <c r="D220" s="57" t="s">
        <v>67</v>
      </c>
      <c r="E220" s="58" t="s">
        <v>118</v>
      </c>
      <c r="F220" s="59">
        <v>42045</v>
      </c>
      <c r="G220" s="60">
        <v>2015</v>
      </c>
      <c r="H220" s="61">
        <v>79158210</v>
      </c>
      <c r="I220" s="62">
        <v>89996000</v>
      </c>
      <c r="J220" s="62">
        <v>35998000</v>
      </c>
      <c r="K220" s="62"/>
      <c r="L220" s="63"/>
      <c r="M220" s="64"/>
      <c r="N220" s="64"/>
      <c r="O220" s="64"/>
    </row>
    <row r="221" spans="1:15" x14ac:dyDescent="0.3">
      <c r="A221" s="55">
        <v>237</v>
      </c>
      <c r="B221" s="55" t="s">
        <v>702</v>
      </c>
      <c r="C221" s="56" t="s">
        <v>5</v>
      </c>
      <c r="D221" s="57" t="s">
        <v>67</v>
      </c>
      <c r="E221" s="58" t="s">
        <v>119</v>
      </c>
      <c r="F221" s="59">
        <v>42045</v>
      </c>
      <c r="G221" s="60">
        <v>2015</v>
      </c>
      <c r="H221" s="61">
        <v>79158210</v>
      </c>
      <c r="I221" s="62">
        <v>89996000</v>
      </c>
      <c r="J221" s="62">
        <v>35998000</v>
      </c>
      <c r="K221" s="62"/>
      <c r="L221" s="63"/>
      <c r="M221" s="64"/>
      <c r="N221" s="64"/>
      <c r="O221" s="64"/>
    </row>
    <row r="222" spans="1:15" x14ac:dyDescent="0.3">
      <c r="A222" s="55">
        <v>238</v>
      </c>
      <c r="B222" s="55" t="s">
        <v>702</v>
      </c>
      <c r="C222" s="56" t="s">
        <v>5</v>
      </c>
      <c r="D222" s="57" t="s">
        <v>67</v>
      </c>
      <c r="E222" s="58" t="s">
        <v>120</v>
      </c>
      <c r="F222" s="59">
        <v>42045</v>
      </c>
      <c r="G222" s="60">
        <v>2015</v>
      </c>
      <c r="H222" s="61">
        <v>79158210</v>
      </c>
      <c r="I222" s="62">
        <v>89996000</v>
      </c>
      <c r="J222" s="62">
        <v>35998000</v>
      </c>
      <c r="K222" s="62"/>
      <c r="L222" s="63"/>
      <c r="M222" s="64"/>
      <c r="N222" s="64"/>
      <c r="O222" s="64"/>
    </row>
    <row r="223" spans="1:15" x14ac:dyDescent="0.3">
      <c r="A223" s="55">
        <v>239</v>
      </c>
      <c r="B223" s="55" t="s">
        <v>702</v>
      </c>
      <c r="C223" s="56" t="s">
        <v>5</v>
      </c>
      <c r="D223" s="57" t="s">
        <v>67</v>
      </c>
      <c r="E223" s="58" t="s">
        <v>121</v>
      </c>
      <c r="F223" s="59">
        <v>42045</v>
      </c>
      <c r="G223" s="60">
        <v>2015</v>
      </c>
      <c r="H223" s="61">
        <v>79158210</v>
      </c>
      <c r="I223" s="62">
        <v>89996000</v>
      </c>
      <c r="J223" s="62">
        <v>35998000</v>
      </c>
      <c r="K223" s="62"/>
      <c r="L223" s="63"/>
      <c r="M223" s="64"/>
      <c r="N223" s="64"/>
      <c r="O223" s="64"/>
    </row>
    <row r="224" spans="1:15" x14ac:dyDescent="0.3">
      <c r="A224" s="55">
        <v>240</v>
      </c>
      <c r="B224" s="55" t="s">
        <v>702</v>
      </c>
      <c r="C224" s="56" t="s">
        <v>5</v>
      </c>
      <c r="D224" s="57" t="s">
        <v>67</v>
      </c>
      <c r="E224" s="58" t="s">
        <v>122</v>
      </c>
      <c r="F224" s="59">
        <v>42045</v>
      </c>
      <c r="G224" s="60">
        <v>2015</v>
      </c>
      <c r="H224" s="61">
        <v>79158210</v>
      </c>
      <c r="I224" s="62">
        <v>89996000</v>
      </c>
      <c r="J224" s="62">
        <v>35998000</v>
      </c>
      <c r="K224" s="62"/>
      <c r="L224" s="63"/>
      <c r="M224" s="64"/>
      <c r="N224" s="64"/>
      <c r="O224" s="64"/>
    </row>
    <row r="225" spans="1:15" x14ac:dyDescent="0.3">
      <c r="A225" s="55">
        <v>241</v>
      </c>
      <c r="B225" s="55" t="s">
        <v>702</v>
      </c>
      <c r="C225" s="56" t="s">
        <v>5</v>
      </c>
      <c r="D225" s="57" t="s">
        <v>67</v>
      </c>
      <c r="E225" s="58" t="s">
        <v>123</v>
      </c>
      <c r="F225" s="59">
        <v>42045</v>
      </c>
      <c r="G225" s="60">
        <v>2015</v>
      </c>
      <c r="H225" s="61">
        <v>79158210</v>
      </c>
      <c r="I225" s="62">
        <v>89996000</v>
      </c>
      <c r="J225" s="62">
        <v>35998000</v>
      </c>
      <c r="K225" s="62"/>
      <c r="L225" s="63"/>
      <c r="M225" s="64"/>
      <c r="N225" s="64"/>
      <c r="O225" s="64"/>
    </row>
    <row r="226" spans="1:15" x14ac:dyDescent="0.3">
      <c r="A226" s="55">
        <v>242</v>
      </c>
      <c r="B226" s="55" t="s">
        <v>703</v>
      </c>
      <c r="C226" s="56" t="s">
        <v>5</v>
      </c>
      <c r="D226" s="57" t="s">
        <v>67</v>
      </c>
      <c r="E226" s="58" t="s">
        <v>124</v>
      </c>
      <c r="F226" s="59">
        <v>42045</v>
      </c>
      <c r="G226" s="60">
        <v>2015</v>
      </c>
      <c r="H226" s="61">
        <v>79158210</v>
      </c>
      <c r="I226" s="62">
        <v>89996000</v>
      </c>
      <c r="J226" s="62">
        <v>35998000</v>
      </c>
      <c r="K226" s="62"/>
      <c r="L226" s="63"/>
      <c r="M226" s="64"/>
      <c r="N226" s="64"/>
      <c r="O226" s="64"/>
    </row>
    <row r="227" spans="1:15" x14ac:dyDescent="0.3">
      <c r="A227" s="55">
        <v>243</v>
      </c>
      <c r="B227" s="55" t="s">
        <v>710</v>
      </c>
      <c r="C227" s="56" t="s">
        <v>5</v>
      </c>
      <c r="D227" s="57" t="s">
        <v>67</v>
      </c>
      <c r="E227" s="58" t="s">
        <v>125</v>
      </c>
      <c r="F227" s="59">
        <v>42045</v>
      </c>
      <c r="G227" s="60">
        <v>2015</v>
      </c>
      <c r="H227" s="61">
        <v>79158210</v>
      </c>
      <c r="I227" s="62">
        <v>89996000</v>
      </c>
      <c r="J227" s="62">
        <v>35998000</v>
      </c>
      <c r="K227" s="62"/>
      <c r="L227" s="63"/>
      <c r="M227" s="64"/>
      <c r="N227" s="64"/>
      <c r="O227" s="64"/>
    </row>
    <row r="228" spans="1:15" x14ac:dyDescent="0.3">
      <c r="A228" s="55">
        <v>244</v>
      </c>
      <c r="B228" s="55" t="s">
        <v>704</v>
      </c>
      <c r="C228" s="56" t="s">
        <v>5</v>
      </c>
      <c r="D228" s="57" t="s">
        <v>67</v>
      </c>
      <c r="E228" s="58" t="s">
        <v>126</v>
      </c>
      <c r="F228" s="59">
        <v>42045</v>
      </c>
      <c r="G228" s="60">
        <v>2015</v>
      </c>
      <c r="H228" s="61">
        <v>79158210</v>
      </c>
      <c r="I228" s="62">
        <v>89996000</v>
      </c>
      <c r="J228" s="62">
        <v>35998000</v>
      </c>
      <c r="K228" s="62"/>
      <c r="L228" s="63"/>
      <c r="M228" s="64"/>
      <c r="N228" s="64"/>
      <c r="O228" s="64"/>
    </row>
    <row r="229" spans="1:15" x14ac:dyDescent="0.3">
      <c r="A229" s="55">
        <v>245</v>
      </c>
      <c r="B229" s="55" t="s">
        <v>705</v>
      </c>
      <c r="C229" s="56" t="s">
        <v>5</v>
      </c>
      <c r="D229" s="57" t="s">
        <v>67</v>
      </c>
      <c r="E229" s="58" t="s">
        <v>127</v>
      </c>
      <c r="F229" s="59">
        <v>42045</v>
      </c>
      <c r="G229" s="60">
        <v>2015</v>
      </c>
      <c r="H229" s="61">
        <v>79158210</v>
      </c>
      <c r="I229" s="62">
        <v>89996000</v>
      </c>
      <c r="J229" s="62">
        <v>35998000</v>
      </c>
      <c r="K229" s="62"/>
      <c r="L229" s="63"/>
      <c r="M229" s="64"/>
      <c r="N229" s="64"/>
      <c r="O229" s="64"/>
    </row>
    <row r="230" spans="1:15" x14ac:dyDescent="0.3">
      <c r="A230" s="55">
        <v>246</v>
      </c>
      <c r="B230" s="55" t="s">
        <v>706</v>
      </c>
      <c r="C230" s="56" t="s">
        <v>5</v>
      </c>
      <c r="D230" s="57" t="s">
        <v>67</v>
      </c>
      <c r="E230" s="58" t="s">
        <v>128</v>
      </c>
      <c r="F230" s="59">
        <v>42045</v>
      </c>
      <c r="G230" s="60">
        <v>2015</v>
      </c>
      <c r="H230" s="61">
        <v>79158210</v>
      </c>
      <c r="I230" s="62">
        <v>89996000</v>
      </c>
      <c r="J230" s="62">
        <v>35998000</v>
      </c>
      <c r="K230" s="62"/>
      <c r="L230" s="63"/>
      <c r="M230" s="64"/>
      <c r="N230" s="64"/>
      <c r="O230" s="64"/>
    </row>
    <row r="231" spans="1:15" x14ac:dyDescent="0.3">
      <c r="A231" s="55">
        <v>247</v>
      </c>
      <c r="B231" s="55" t="s">
        <v>713</v>
      </c>
      <c r="C231" s="56" t="s">
        <v>5</v>
      </c>
      <c r="D231" s="57" t="s">
        <v>67</v>
      </c>
      <c r="E231" s="58" t="s">
        <v>129</v>
      </c>
      <c r="F231" s="59">
        <v>42045</v>
      </c>
      <c r="G231" s="60">
        <v>2015</v>
      </c>
      <c r="H231" s="61">
        <v>79158210</v>
      </c>
      <c r="I231" s="62">
        <v>89996000</v>
      </c>
      <c r="J231" s="62">
        <v>35998000</v>
      </c>
      <c r="K231" s="62"/>
      <c r="L231" s="63"/>
      <c r="M231" s="64"/>
      <c r="N231" s="64"/>
      <c r="O231" s="64"/>
    </row>
    <row r="232" spans="1:15" x14ac:dyDescent="0.3">
      <c r="A232" s="55">
        <v>213</v>
      </c>
      <c r="B232" s="55" t="s">
        <v>699</v>
      </c>
      <c r="C232" s="56" t="s">
        <v>5</v>
      </c>
      <c r="D232" s="57" t="s">
        <v>17</v>
      </c>
      <c r="E232" s="58" t="s">
        <v>63</v>
      </c>
      <c r="F232" s="59">
        <v>41724</v>
      </c>
      <c r="G232" s="60">
        <v>2014</v>
      </c>
      <c r="H232" s="61">
        <v>78527000</v>
      </c>
      <c r="I232" s="62">
        <v>89693000</v>
      </c>
      <c r="J232" s="62">
        <v>35877000</v>
      </c>
      <c r="K232" s="62"/>
      <c r="L232" s="63"/>
      <c r="M232" s="64"/>
      <c r="N232" s="64"/>
      <c r="O232" s="64"/>
    </row>
    <row r="233" spans="1:15" x14ac:dyDescent="0.3">
      <c r="A233" s="55">
        <v>215</v>
      </c>
      <c r="B233" s="55" t="s">
        <v>699</v>
      </c>
      <c r="C233" s="56" t="s">
        <v>5</v>
      </c>
      <c r="D233" s="57" t="s">
        <v>17</v>
      </c>
      <c r="E233" s="58" t="s">
        <v>65</v>
      </c>
      <c r="F233" s="59">
        <v>41724</v>
      </c>
      <c r="G233" s="60">
        <v>2014</v>
      </c>
      <c r="H233" s="61">
        <v>78527000</v>
      </c>
      <c r="I233" s="62">
        <v>89693000</v>
      </c>
      <c r="J233" s="62">
        <v>35877000</v>
      </c>
      <c r="K233" s="62"/>
      <c r="L233" s="63"/>
      <c r="M233" s="64"/>
      <c r="N233" s="64"/>
      <c r="O233" s="64"/>
    </row>
    <row r="234" spans="1:15" x14ac:dyDescent="0.3">
      <c r="A234" s="55">
        <v>205</v>
      </c>
      <c r="B234" s="55" t="s">
        <v>700</v>
      </c>
      <c r="C234" s="56" t="s">
        <v>5</v>
      </c>
      <c r="D234" s="57" t="s">
        <v>17</v>
      </c>
      <c r="E234" s="58" t="s">
        <v>19</v>
      </c>
      <c r="F234" s="59">
        <v>39994</v>
      </c>
      <c r="G234" s="60">
        <v>2009</v>
      </c>
      <c r="H234" s="61">
        <v>92599175</v>
      </c>
      <c r="I234" s="62">
        <v>113549000</v>
      </c>
      <c r="J234" s="62">
        <v>45420000</v>
      </c>
      <c r="K234" s="62"/>
      <c r="L234" s="63"/>
      <c r="M234" s="64"/>
      <c r="N234" s="64"/>
      <c r="O234" s="64"/>
    </row>
    <row r="235" spans="1:15" x14ac:dyDescent="0.3">
      <c r="A235" s="55">
        <v>216</v>
      </c>
      <c r="B235" s="55" t="s">
        <v>699</v>
      </c>
      <c r="C235" s="56" t="s">
        <v>5</v>
      </c>
      <c r="D235" s="57" t="s">
        <v>17</v>
      </c>
      <c r="E235" s="58" t="s">
        <v>66</v>
      </c>
      <c r="F235" s="59">
        <v>41724</v>
      </c>
      <c r="G235" s="60">
        <v>2014</v>
      </c>
      <c r="H235" s="61">
        <v>78527000</v>
      </c>
      <c r="I235" s="62">
        <v>89693000</v>
      </c>
      <c r="J235" s="62">
        <v>35877000</v>
      </c>
      <c r="K235" s="62"/>
      <c r="L235" s="63"/>
      <c r="M235" s="64"/>
      <c r="N235" s="64"/>
      <c r="O235" s="64"/>
    </row>
    <row r="236" spans="1:15" x14ac:dyDescent="0.3">
      <c r="A236" s="55">
        <v>206</v>
      </c>
      <c r="B236" s="55" t="s">
        <v>702</v>
      </c>
      <c r="C236" s="56" t="s">
        <v>5</v>
      </c>
      <c r="D236" s="57" t="s">
        <v>17</v>
      </c>
      <c r="E236" s="58" t="s">
        <v>20</v>
      </c>
      <c r="F236" s="59">
        <v>39994</v>
      </c>
      <c r="G236" s="60">
        <v>2009</v>
      </c>
      <c r="H236" s="61">
        <v>92599175</v>
      </c>
      <c r="I236" s="62">
        <v>113549000</v>
      </c>
      <c r="J236" s="62">
        <v>45420000</v>
      </c>
      <c r="K236" s="62"/>
      <c r="L236" s="63"/>
      <c r="M236" s="64"/>
      <c r="N236" s="64"/>
      <c r="O236" s="64"/>
    </row>
    <row r="237" spans="1:15" x14ac:dyDescent="0.3">
      <c r="A237" s="55">
        <v>223</v>
      </c>
      <c r="B237" s="55" t="s">
        <v>703</v>
      </c>
      <c r="C237" s="56" t="s">
        <v>5</v>
      </c>
      <c r="D237" s="57" t="s">
        <v>17</v>
      </c>
      <c r="E237" s="58" t="s">
        <v>74</v>
      </c>
      <c r="F237" s="59">
        <v>41724</v>
      </c>
      <c r="G237" s="60">
        <v>2014</v>
      </c>
      <c r="H237" s="61">
        <v>78527000</v>
      </c>
      <c r="I237" s="62">
        <v>89693000</v>
      </c>
      <c r="J237" s="62">
        <v>35877000</v>
      </c>
      <c r="K237" s="62"/>
      <c r="L237" s="63"/>
      <c r="M237" s="64"/>
      <c r="N237" s="64"/>
      <c r="O237" s="64"/>
    </row>
    <row r="238" spans="1:15" x14ac:dyDescent="0.3">
      <c r="A238" s="55">
        <v>204</v>
      </c>
      <c r="B238" s="55" t="s">
        <v>698</v>
      </c>
      <c r="C238" s="56" t="s">
        <v>5</v>
      </c>
      <c r="D238" s="57" t="s">
        <v>17</v>
      </c>
      <c r="E238" s="58" t="s">
        <v>18</v>
      </c>
      <c r="F238" s="59">
        <v>39994</v>
      </c>
      <c r="G238" s="60">
        <v>2009</v>
      </c>
      <c r="H238" s="61">
        <v>92599175</v>
      </c>
      <c r="I238" s="62">
        <v>113549000</v>
      </c>
      <c r="J238" s="62">
        <v>45420000</v>
      </c>
      <c r="K238" s="62"/>
      <c r="L238" s="63"/>
      <c r="M238" s="64"/>
      <c r="N238" s="64"/>
      <c r="O238" s="64"/>
    </row>
    <row r="239" spans="1:15" x14ac:dyDescent="0.3">
      <c r="A239" s="55">
        <v>214</v>
      </c>
      <c r="B239" s="55" t="s">
        <v>698</v>
      </c>
      <c r="C239" s="56" t="s">
        <v>5</v>
      </c>
      <c r="D239" s="57" t="s">
        <v>17</v>
      </c>
      <c r="E239" s="58" t="s">
        <v>64</v>
      </c>
      <c r="F239" s="59">
        <v>41724</v>
      </c>
      <c r="G239" s="60">
        <v>2014</v>
      </c>
      <c r="H239" s="61">
        <v>78527000</v>
      </c>
      <c r="I239" s="62">
        <v>89693000</v>
      </c>
      <c r="J239" s="62">
        <v>35877000</v>
      </c>
      <c r="K239" s="62"/>
      <c r="L239" s="63"/>
      <c r="M239" s="64"/>
      <c r="N239" s="64"/>
      <c r="O239" s="64"/>
    </row>
    <row r="240" spans="1:15" x14ac:dyDescent="0.3">
      <c r="A240" s="55">
        <v>207</v>
      </c>
      <c r="B240" s="55" t="s">
        <v>701</v>
      </c>
      <c r="C240" s="56" t="s">
        <v>5</v>
      </c>
      <c r="D240" s="57" t="s">
        <v>17</v>
      </c>
      <c r="E240" s="58" t="s">
        <v>21</v>
      </c>
      <c r="F240" s="59">
        <v>39994</v>
      </c>
      <c r="G240" s="60">
        <v>2009</v>
      </c>
      <c r="H240" s="61">
        <v>92599175</v>
      </c>
      <c r="I240" s="62">
        <v>113549000</v>
      </c>
      <c r="J240" s="62">
        <v>45420000</v>
      </c>
      <c r="K240" s="62"/>
      <c r="L240" s="63"/>
      <c r="M240" s="64"/>
      <c r="N240" s="64"/>
      <c r="O240" s="64"/>
    </row>
    <row r="241" spans="1:15" x14ac:dyDescent="0.3">
      <c r="A241" s="55">
        <v>220</v>
      </c>
      <c r="B241" s="55" t="s">
        <v>701</v>
      </c>
      <c r="C241" s="56" t="s">
        <v>5</v>
      </c>
      <c r="D241" s="57" t="s">
        <v>17</v>
      </c>
      <c r="E241" s="58" t="s">
        <v>71</v>
      </c>
      <c r="F241" s="59">
        <v>41724</v>
      </c>
      <c r="G241" s="60">
        <v>2014</v>
      </c>
      <c r="H241" s="61">
        <v>78527000</v>
      </c>
      <c r="I241" s="62">
        <v>89693000</v>
      </c>
      <c r="J241" s="62">
        <v>35877000</v>
      </c>
      <c r="K241" s="62"/>
      <c r="L241" s="63"/>
      <c r="M241" s="64"/>
      <c r="N241" s="64"/>
      <c r="O241" s="64"/>
    </row>
    <row r="242" spans="1:15" x14ac:dyDescent="0.3">
      <c r="A242" s="55">
        <v>199</v>
      </c>
      <c r="B242" s="55" t="s">
        <v>699</v>
      </c>
      <c r="C242" s="56" t="s">
        <v>5</v>
      </c>
      <c r="D242" s="57" t="s">
        <v>6</v>
      </c>
      <c r="E242" s="58" t="s">
        <v>7</v>
      </c>
      <c r="F242" s="59">
        <v>39380</v>
      </c>
      <c r="G242" s="60">
        <v>2007</v>
      </c>
      <c r="H242" s="61">
        <v>107894920</v>
      </c>
      <c r="I242" s="62">
        <v>143595000</v>
      </c>
      <c r="J242" s="62">
        <v>57438000</v>
      </c>
      <c r="K242" s="62"/>
      <c r="L242" s="63"/>
      <c r="M242" s="64"/>
      <c r="N242" s="64"/>
      <c r="O242" s="64"/>
    </row>
    <row r="243" spans="1:15" x14ac:dyDescent="0.3">
      <c r="A243" s="55">
        <v>200</v>
      </c>
      <c r="B243" s="55" t="s">
        <v>698</v>
      </c>
      <c r="C243" s="56" t="s">
        <v>5</v>
      </c>
      <c r="D243" s="57" t="s">
        <v>6</v>
      </c>
      <c r="E243" s="58" t="s">
        <v>8</v>
      </c>
      <c r="F243" s="59">
        <v>39380</v>
      </c>
      <c r="G243" s="60">
        <v>2007</v>
      </c>
      <c r="H243" s="61">
        <v>107894920</v>
      </c>
      <c r="I243" s="62">
        <v>143595000</v>
      </c>
      <c r="J243" s="62">
        <v>57438000</v>
      </c>
      <c r="K243" s="62"/>
      <c r="L243" s="63"/>
      <c r="M243" s="64"/>
      <c r="N243" s="64"/>
      <c r="O243" s="64"/>
    </row>
    <row r="244" spans="1:15" x14ac:dyDescent="0.3">
      <c r="A244" s="55">
        <v>202</v>
      </c>
      <c r="B244" s="55" t="s">
        <v>705</v>
      </c>
      <c r="C244" s="56" t="s">
        <v>5</v>
      </c>
      <c r="D244" s="57" t="s">
        <v>6</v>
      </c>
      <c r="E244" s="58" t="s">
        <v>10</v>
      </c>
      <c r="F244" s="59">
        <v>39890</v>
      </c>
      <c r="G244" s="60">
        <v>2009</v>
      </c>
      <c r="H244" s="61">
        <v>150522744</v>
      </c>
      <c r="I244" s="62">
        <v>184577000</v>
      </c>
      <c r="J244" s="62">
        <v>73831000</v>
      </c>
      <c r="K244" s="62"/>
      <c r="L244" s="63"/>
      <c r="M244" s="64"/>
      <c r="N244" s="64"/>
      <c r="O244" s="64"/>
    </row>
    <row r="245" spans="1:15" x14ac:dyDescent="0.3">
      <c r="A245" s="55">
        <v>201</v>
      </c>
      <c r="B245" s="55" t="s">
        <v>701</v>
      </c>
      <c r="C245" s="56" t="s">
        <v>5</v>
      </c>
      <c r="D245" s="57" t="s">
        <v>6</v>
      </c>
      <c r="E245" s="58" t="s">
        <v>9</v>
      </c>
      <c r="F245" s="59">
        <v>39889</v>
      </c>
      <c r="G245" s="60">
        <v>2009</v>
      </c>
      <c r="H245" s="61">
        <v>78668215</v>
      </c>
      <c r="I245" s="62">
        <v>96466000</v>
      </c>
      <c r="J245" s="62">
        <v>38586000</v>
      </c>
      <c r="K245" s="62"/>
      <c r="L245" s="63"/>
      <c r="M245" s="64"/>
      <c r="N245" s="64"/>
      <c r="O245" s="64"/>
    </row>
    <row r="246" spans="1:15" x14ac:dyDescent="0.3">
      <c r="A246" s="55">
        <v>203</v>
      </c>
      <c r="B246" s="55" t="s">
        <v>698</v>
      </c>
      <c r="C246" s="56" t="s">
        <v>5</v>
      </c>
      <c r="D246" s="57" t="s">
        <v>6</v>
      </c>
      <c r="E246" s="58" t="s">
        <v>11</v>
      </c>
      <c r="F246" s="59">
        <v>39890</v>
      </c>
      <c r="G246" s="60">
        <v>2009</v>
      </c>
      <c r="H246" s="61">
        <v>150522744</v>
      </c>
      <c r="I246" s="62">
        <v>184577000</v>
      </c>
      <c r="J246" s="62">
        <v>73831000</v>
      </c>
      <c r="K246" s="62"/>
      <c r="L246" s="63"/>
      <c r="M246" s="64"/>
      <c r="N246" s="64"/>
      <c r="O246" s="64"/>
    </row>
    <row r="247" spans="1:15" x14ac:dyDescent="0.3">
      <c r="A247" s="55">
        <v>212</v>
      </c>
      <c r="B247" s="55" t="s">
        <v>704</v>
      </c>
      <c r="C247" s="56" t="s">
        <v>5</v>
      </c>
      <c r="D247" s="57" t="s">
        <v>6</v>
      </c>
      <c r="E247" s="58" t="s">
        <v>16</v>
      </c>
      <c r="F247" s="59">
        <v>40828</v>
      </c>
      <c r="G247" s="60">
        <v>2011</v>
      </c>
      <c r="H247" s="61">
        <v>101094706</v>
      </c>
      <c r="I247" s="62">
        <v>118526000</v>
      </c>
      <c r="J247" s="62">
        <v>47410000</v>
      </c>
      <c r="K247" s="62"/>
      <c r="L247" s="63"/>
      <c r="M247" s="64"/>
      <c r="N247" s="64"/>
      <c r="O247" s="64"/>
    </row>
    <row r="248" spans="1:15" x14ac:dyDescent="0.3">
      <c r="A248" s="55">
        <v>208</v>
      </c>
      <c r="B248" s="55" t="s">
        <v>698</v>
      </c>
      <c r="C248" s="56" t="s">
        <v>5</v>
      </c>
      <c r="D248" s="57" t="s">
        <v>6</v>
      </c>
      <c r="E248" s="58" t="s">
        <v>12</v>
      </c>
      <c r="F248" s="59">
        <v>40828</v>
      </c>
      <c r="G248" s="60">
        <v>2011</v>
      </c>
      <c r="H248" s="61">
        <v>101094706</v>
      </c>
      <c r="I248" s="62">
        <v>118526000</v>
      </c>
      <c r="J248" s="62">
        <v>47410000</v>
      </c>
      <c r="K248" s="62"/>
      <c r="L248" s="63"/>
      <c r="M248" s="64"/>
      <c r="N248" s="64"/>
      <c r="O248" s="64"/>
    </row>
    <row r="249" spans="1:15" x14ac:dyDescent="0.3">
      <c r="A249" s="55">
        <v>209</v>
      </c>
      <c r="B249" s="55" t="s">
        <v>700</v>
      </c>
      <c r="C249" s="56" t="s">
        <v>5</v>
      </c>
      <c r="D249" s="57" t="s">
        <v>6</v>
      </c>
      <c r="E249" s="58" t="s">
        <v>13</v>
      </c>
      <c r="F249" s="59">
        <v>40828</v>
      </c>
      <c r="G249" s="60">
        <v>2011</v>
      </c>
      <c r="H249" s="61">
        <v>101094706</v>
      </c>
      <c r="I249" s="62">
        <v>118526000</v>
      </c>
      <c r="J249" s="62">
        <v>47410000</v>
      </c>
      <c r="K249" s="62"/>
      <c r="L249" s="63"/>
      <c r="M249" s="64"/>
      <c r="N249" s="64"/>
      <c r="O249" s="64"/>
    </row>
    <row r="250" spans="1:15" x14ac:dyDescent="0.3">
      <c r="A250" s="55">
        <v>210</v>
      </c>
      <c r="B250" s="55" t="s">
        <v>701</v>
      </c>
      <c r="C250" s="56" t="s">
        <v>5</v>
      </c>
      <c r="D250" s="57" t="s">
        <v>6</v>
      </c>
      <c r="E250" s="58" t="s">
        <v>14</v>
      </c>
      <c r="F250" s="59">
        <v>40828</v>
      </c>
      <c r="G250" s="60">
        <v>2011</v>
      </c>
      <c r="H250" s="61">
        <v>101094706</v>
      </c>
      <c r="I250" s="62">
        <v>118526000</v>
      </c>
      <c r="J250" s="62">
        <v>47410000</v>
      </c>
      <c r="K250" s="62"/>
      <c r="L250" s="63"/>
      <c r="M250" s="64"/>
      <c r="N250" s="64"/>
      <c r="O250" s="64"/>
    </row>
    <row r="251" spans="1:15" x14ac:dyDescent="0.3">
      <c r="A251" s="55">
        <v>211</v>
      </c>
      <c r="B251" s="55" t="s">
        <v>702</v>
      </c>
      <c r="C251" s="56" t="s">
        <v>5</v>
      </c>
      <c r="D251" s="57" t="s">
        <v>6</v>
      </c>
      <c r="E251" s="58" t="s">
        <v>15</v>
      </c>
      <c r="F251" s="59">
        <v>40828</v>
      </c>
      <c r="G251" s="60">
        <v>2011</v>
      </c>
      <c r="H251" s="61">
        <v>101094706</v>
      </c>
      <c r="I251" s="62">
        <v>118526000</v>
      </c>
      <c r="J251" s="62">
        <v>47410000</v>
      </c>
      <c r="K251" s="62"/>
      <c r="L251" s="63"/>
      <c r="M251" s="64"/>
      <c r="N251" s="64"/>
      <c r="O251" s="64"/>
    </row>
    <row r="252" spans="1:15" x14ac:dyDescent="0.3">
      <c r="A252" s="55">
        <v>253</v>
      </c>
      <c r="B252" s="55" t="s">
        <v>701</v>
      </c>
      <c r="C252" s="56" t="s">
        <v>5</v>
      </c>
      <c r="D252" s="57" t="s">
        <v>6</v>
      </c>
      <c r="E252" s="58" t="s">
        <v>199</v>
      </c>
      <c r="F252" s="59">
        <v>42369</v>
      </c>
      <c r="G252" s="60">
        <v>2015</v>
      </c>
      <c r="H252" s="61">
        <v>78585320</v>
      </c>
      <c r="I252" s="62">
        <v>89345000</v>
      </c>
      <c r="J252" s="62">
        <v>35738000</v>
      </c>
      <c r="K252" s="62"/>
      <c r="L252" s="63"/>
      <c r="M252" s="64"/>
      <c r="N252" s="64"/>
      <c r="O252" s="64"/>
    </row>
    <row r="253" spans="1:15" x14ac:dyDescent="0.3">
      <c r="A253" s="55">
        <v>250</v>
      </c>
      <c r="B253" s="55" t="s">
        <v>699</v>
      </c>
      <c r="C253" s="56" t="s">
        <v>5</v>
      </c>
      <c r="D253" s="57" t="s">
        <v>6</v>
      </c>
      <c r="E253" s="58" t="s">
        <v>196</v>
      </c>
      <c r="F253" s="59">
        <v>42369</v>
      </c>
      <c r="G253" s="60">
        <v>2015</v>
      </c>
      <c r="H253" s="61">
        <v>78585320</v>
      </c>
      <c r="I253" s="62">
        <v>89345000</v>
      </c>
      <c r="J253" s="62">
        <v>35738000</v>
      </c>
      <c r="K253" s="62"/>
      <c r="L253" s="63"/>
      <c r="M253" s="64"/>
      <c r="N253" s="64"/>
      <c r="O253" s="64"/>
    </row>
    <row r="254" spans="1:15" x14ac:dyDescent="0.3">
      <c r="A254" s="55">
        <v>254</v>
      </c>
      <c r="B254" s="55" t="s">
        <v>702</v>
      </c>
      <c r="C254" s="56" t="s">
        <v>5</v>
      </c>
      <c r="D254" s="57" t="s">
        <v>6</v>
      </c>
      <c r="E254" s="58" t="s">
        <v>200</v>
      </c>
      <c r="F254" s="59">
        <v>42369</v>
      </c>
      <c r="G254" s="60">
        <v>2015</v>
      </c>
      <c r="H254" s="61">
        <v>78585320</v>
      </c>
      <c r="I254" s="62">
        <v>89345000</v>
      </c>
      <c r="J254" s="62">
        <v>35738000</v>
      </c>
      <c r="K254" s="62"/>
      <c r="L254" s="63"/>
      <c r="M254" s="64"/>
      <c r="N254" s="64"/>
      <c r="O254" s="64"/>
    </row>
    <row r="255" spans="1:15" x14ac:dyDescent="0.3">
      <c r="A255" s="55">
        <v>249</v>
      </c>
      <c r="B255" s="55" t="s">
        <v>698</v>
      </c>
      <c r="C255" s="56" t="s">
        <v>5</v>
      </c>
      <c r="D255" s="57" t="s">
        <v>6</v>
      </c>
      <c r="E255" s="58" t="s">
        <v>195</v>
      </c>
      <c r="F255" s="59">
        <v>42369</v>
      </c>
      <c r="G255" s="60">
        <v>2015</v>
      </c>
      <c r="H255" s="61">
        <v>78585320</v>
      </c>
      <c r="I255" s="62">
        <v>89345000</v>
      </c>
      <c r="J255" s="62">
        <v>35738000</v>
      </c>
      <c r="K255" s="62"/>
      <c r="L255" s="63"/>
      <c r="M255" s="64"/>
      <c r="N255" s="64"/>
      <c r="O255" s="64"/>
    </row>
    <row r="256" spans="1:15" x14ac:dyDescent="0.3">
      <c r="A256" s="55">
        <v>260</v>
      </c>
      <c r="B256" s="55" t="s">
        <v>703</v>
      </c>
      <c r="C256" s="56" t="s">
        <v>5</v>
      </c>
      <c r="D256" s="57" t="s">
        <v>6</v>
      </c>
      <c r="E256" s="58" t="s">
        <v>206</v>
      </c>
      <c r="F256" s="59">
        <v>42369</v>
      </c>
      <c r="G256" s="60">
        <v>2015</v>
      </c>
      <c r="H256" s="61">
        <v>78585320</v>
      </c>
      <c r="I256" s="62">
        <v>89345000</v>
      </c>
      <c r="J256" s="62">
        <v>35738000</v>
      </c>
      <c r="K256" s="62"/>
      <c r="L256" s="63"/>
      <c r="M256" s="64"/>
      <c r="N256" s="64"/>
      <c r="O256" s="64"/>
    </row>
    <row r="257" spans="1:15" x14ac:dyDescent="0.3">
      <c r="A257" s="55">
        <v>252</v>
      </c>
      <c r="B257" s="55" t="s">
        <v>701</v>
      </c>
      <c r="C257" s="56" t="s">
        <v>5</v>
      </c>
      <c r="D257" s="57" t="s">
        <v>6</v>
      </c>
      <c r="E257" s="58" t="s">
        <v>198</v>
      </c>
      <c r="F257" s="59">
        <v>42369</v>
      </c>
      <c r="G257" s="60">
        <v>2015</v>
      </c>
      <c r="H257" s="61">
        <v>78585320</v>
      </c>
      <c r="I257" s="62">
        <v>89345000</v>
      </c>
      <c r="J257" s="62">
        <v>35738000</v>
      </c>
      <c r="K257" s="62"/>
      <c r="L257" s="63"/>
      <c r="M257" s="64"/>
      <c r="N257" s="64"/>
      <c r="O257" s="64"/>
    </row>
    <row r="258" spans="1:15" x14ac:dyDescent="0.3">
      <c r="A258" s="55">
        <v>255</v>
      </c>
      <c r="B258" s="55" t="s">
        <v>703</v>
      </c>
      <c r="C258" s="56" t="s">
        <v>5</v>
      </c>
      <c r="D258" s="57" t="s">
        <v>6</v>
      </c>
      <c r="E258" s="58" t="s">
        <v>201</v>
      </c>
      <c r="F258" s="59">
        <v>42369</v>
      </c>
      <c r="G258" s="60">
        <v>2015</v>
      </c>
      <c r="H258" s="61">
        <v>78585320</v>
      </c>
      <c r="I258" s="62">
        <v>89345000</v>
      </c>
      <c r="J258" s="62">
        <v>35738000</v>
      </c>
      <c r="K258" s="62"/>
      <c r="L258" s="63"/>
      <c r="M258" s="64"/>
      <c r="N258" s="64"/>
      <c r="O258" s="64"/>
    </row>
    <row r="259" spans="1:15" x14ac:dyDescent="0.3">
      <c r="A259" s="55">
        <v>257</v>
      </c>
      <c r="B259" s="55" t="s">
        <v>704</v>
      </c>
      <c r="C259" s="56" t="s">
        <v>5</v>
      </c>
      <c r="D259" s="57" t="s">
        <v>6</v>
      </c>
      <c r="E259" s="58" t="s">
        <v>203</v>
      </c>
      <c r="F259" s="59">
        <v>42369</v>
      </c>
      <c r="G259" s="60">
        <v>2015</v>
      </c>
      <c r="H259" s="61">
        <v>78585320</v>
      </c>
      <c r="I259" s="62">
        <v>89345000</v>
      </c>
      <c r="J259" s="62">
        <v>35738000</v>
      </c>
      <c r="K259" s="62"/>
      <c r="L259" s="63"/>
      <c r="M259" s="64"/>
      <c r="N259" s="64"/>
      <c r="O259" s="64"/>
    </row>
    <row r="260" spans="1:15" x14ac:dyDescent="0.3">
      <c r="A260" s="55">
        <v>251</v>
      </c>
      <c r="B260" s="55" t="s">
        <v>700</v>
      </c>
      <c r="C260" s="56" t="s">
        <v>5</v>
      </c>
      <c r="D260" s="57" t="s">
        <v>6</v>
      </c>
      <c r="E260" s="58" t="s">
        <v>197</v>
      </c>
      <c r="F260" s="59">
        <v>42369</v>
      </c>
      <c r="G260" s="60">
        <v>2015</v>
      </c>
      <c r="H260" s="61">
        <v>78585320</v>
      </c>
      <c r="I260" s="62">
        <v>89345000</v>
      </c>
      <c r="J260" s="62">
        <v>35738000</v>
      </c>
      <c r="K260" s="62"/>
      <c r="L260" s="63"/>
      <c r="M260" s="64"/>
      <c r="N260" s="64"/>
      <c r="O260" s="64"/>
    </row>
    <row r="261" spans="1:15" x14ac:dyDescent="0.3">
      <c r="A261" s="55">
        <v>256</v>
      </c>
      <c r="B261" s="55" t="s">
        <v>704</v>
      </c>
      <c r="C261" s="56" t="s">
        <v>5</v>
      </c>
      <c r="D261" s="57" t="s">
        <v>6</v>
      </c>
      <c r="E261" s="58" t="s">
        <v>202</v>
      </c>
      <c r="F261" s="59">
        <v>42369</v>
      </c>
      <c r="G261" s="60">
        <v>2015</v>
      </c>
      <c r="H261" s="61">
        <v>78585320</v>
      </c>
      <c r="I261" s="62">
        <v>89345000</v>
      </c>
      <c r="J261" s="62">
        <v>35738000</v>
      </c>
      <c r="K261" s="62"/>
      <c r="L261" s="63"/>
      <c r="M261" s="64"/>
      <c r="N261" s="64"/>
      <c r="O261" s="64"/>
    </row>
    <row r="262" spans="1:15" x14ac:dyDescent="0.3">
      <c r="A262" s="55">
        <v>248</v>
      </c>
      <c r="B262" s="55" t="s">
        <v>698</v>
      </c>
      <c r="C262" s="56" t="s">
        <v>5</v>
      </c>
      <c r="D262" s="57" t="s">
        <v>6</v>
      </c>
      <c r="E262" s="58" t="s">
        <v>194</v>
      </c>
      <c r="F262" s="59">
        <v>42369</v>
      </c>
      <c r="G262" s="60">
        <v>2015</v>
      </c>
      <c r="H262" s="61">
        <v>78585320</v>
      </c>
      <c r="I262" s="62">
        <v>89345000</v>
      </c>
      <c r="J262" s="62">
        <v>35738000</v>
      </c>
      <c r="K262" s="62"/>
      <c r="L262" s="63"/>
      <c r="M262" s="64"/>
      <c r="N262" s="64"/>
      <c r="O262" s="64"/>
    </row>
    <row r="263" spans="1:15" x14ac:dyDescent="0.3">
      <c r="A263" s="55">
        <v>259</v>
      </c>
      <c r="B263" s="55" t="s">
        <v>707</v>
      </c>
      <c r="C263" s="56" t="s">
        <v>5</v>
      </c>
      <c r="D263" s="57" t="s">
        <v>6</v>
      </c>
      <c r="E263" s="58" t="s">
        <v>205</v>
      </c>
      <c r="F263" s="59">
        <v>42369</v>
      </c>
      <c r="G263" s="60">
        <v>2015</v>
      </c>
      <c r="H263" s="61">
        <v>78585320</v>
      </c>
      <c r="I263" s="62">
        <v>89345000</v>
      </c>
      <c r="J263" s="62">
        <v>35738000</v>
      </c>
      <c r="K263" s="62"/>
      <c r="L263" s="63"/>
      <c r="M263" s="64"/>
      <c r="N263" s="64"/>
      <c r="O263" s="64"/>
    </row>
    <row r="264" spans="1:15" x14ac:dyDescent="0.3">
      <c r="A264" s="55">
        <v>258</v>
      </c>
      <c r="B264" s="55" t="s">
        <v>705</v>
      </c>
      <c r="C264" s="56" t="s">
        <v>5</v>
      </c>
      <c r="D264" s="57" t="s">
        <v>6</v>
      </c>
      <c r="E264" s="58" t="s">
        <v>204</v>
      </c>
      <c r="F264" s="59">
        <v>42369</v>
      </c>
      <c r="G264" s="60">
        <v>2015</v>
      </c>
      <c r="H264" s="61">
        <v>78585320</v>
      </c>
      <c r="I264" s="62">
        <v>89345000</v>
      </c>
      <c r="J264" s="62">
        <v>35738000</v>
      </c>
      <c r="K264" s="62"/>
      <c r="L264" s="63"/>
      <c r="M264" s="64"/>
      <c r="N264" s="64"/>
      <c r="O264" s="64"/>
    </row>
    <row r="265" spans="1:15" x14ac:dyDescent="0.3">
      <c r="A265" s="55">
        <v>261</v>
      </c>
      <c r="B265" s="55" t="s">
        <v>698</v>
      </c>
      <c r="C265" s="56" t="s">
        <v>5</v>
      </c>
      <c r="D265" s="57" t="s">
        <v>6</v>
      </c>
      <c r="E265" s="58" t="s">
        <v>207</v>
      </c>
      <c r="F265" s="59">
        <v>42734</v>
      </c>
      <c r="G265" s="60">
        <v>2016</v>
      </c>
      <c r="H265" s="61">
        <v>42657751</v>
      </c>
      <c r="I265" s="62">
        <v>48378000</v>
      </c>
      <c r="J265" s="62">
        <v>19351000</v>
      </c>
      <c r="K265" s="62"/>
      <c r="L265" s="63"/>
      <c r="M265" s="64"/>
      <c r="N265" s="64"/>
      <c r="O265" s="64"/>
    </row>
    <row r="266" spans="1:15" x14ac:dyDescent="0.3">
      <c r="A266" s="55">
        <v>262</v>
      </c>
      <c r="B266" s="55" t="s">
        <v>698</v>
      </c>
      <c r="C266" s="56" t="s">
        <v>5</v>
      </c>
      <c r="D266" s="57" t="s">
        <v>6</v>
      </c>
      <c r="E266" s="58" t="s">
        <v>208</v>
      </c>
      <c r="F266" s="59">
        <v>42734</v>
      </c>
      <c r="G266" s="60">
        <v>2016</v>
      </c>
      <c r="H266" s="61">
        <v>42657751</v>
      </c>
      <c r="I266" s="62">
        <v>48378000</v>
      </c>
      <c r="J266" s="62">
        <v>19351000</v>
      </c>
      <c r="K266" s="62"/>
      <c r="L266" s="63"/>
      <c r="M266" s="64"/>
      <c r="N266" s="64"/>
      <c r="O266" s="64"/>
    </row>
    <row r="267" spans="1:15" x14ac:dyDescent="0.3">
      <c r="A267" s="55">
        <v>263</v>
      </c>
      <c r="B267" s="55" t="s">
        <v>700</v>
      </c>
      <c r="C267" s="56" t="s">
        <v>5</v>
      </c>
      <c r="D267" s="57" t="s">
        <v>6</v>
      </c>
      <c r="E267" s="58" t="s">
        <v>209</v>
      </c>
      <c r="F267" s="59">
        <v>42734</v>
      </c>
      <c r="G267" s="60">
        <v>2016</v>
      </c>
      <c r="H267" s="61">
        <v>42657751</v>
      </c>
      <c r="I267" s="62">
        <v>48378000</v>
      </c>
      <c r="J267" s="62">
        <v>19351000</v>
      </c>
      <c r="K267" s="62"/>
      <c r="L267" s="63"/>
      <c r="M267" s="64"/>
      <c r="N267" s="64"/>
      <c r="O267" s="64"/>
    </row>
    <row r="268" spans="1:15" x14ac:dyDescent="0.3">
      <c r="A268" s="55">
        <v>264</v>
      </c>
      <c r="B268" s="55" t="s">
        <v>700</v>
      </c>
      <c r="C268" s="56" t="s">
        <v>5</v>
      </c>
      <c r="D268" s="57" t="s">
        <v>6</v>
      </c>
      <c r="E268" s="58" t="s">
        <v>210</v>
      </c>
      <c r="F268" s="59">
        <v>42734</v>
      </c>
      <c r="G268" s="60">
        <v>2016</v>
      </c>
      <c r="H268" s="61">
        <v>42657751</v>
      </c>
      <c r="I268" s="62">
        <v>48378000</v>
      </c>
      <c r="J268" s="62">
        <v>19351000</v>
      </c>
      <c r="K268" s="62"/>
      <c r="L268" s="63"/>
      <c r="M268" s="64"/>
      <c r="N268" s="64"/>
      <c r="O268" s="64"/>
    </row>
    <row r="269" spans="1:15" x14ac:dyDescent="0.3">
      <c r="A269" s="55">
        <v>265</v>
      </c>
      <c r="B269" s="55" t="s">
        <v>701</v>
      </c>
      <c r="C269" s="56" t="s">
        <v>5</v>
      </c>
      <c r="D269" s="57" t="s">
        <v>6</v>
      </c>
      <c r="E269" s="58" t="s">
        <v>211</v>
      </c>
      <c r="F269" s="59">
        <v>42734</v>
      </c>
      <c r="G269" s="60">
        <v>2016</v>
      </c>
      <c r="H269" s="61">
        <v>42657751</v>
      </c>
      <c r="I269" s="62">
        <v>48378000</v>
      </c>
      <c r="J269" s="62">
        <v>19351000</v>
      </c>
      <c r="K269" s="62"/>
      <c r="L269" s="63"/>
      <c r="M269" s="64"/>
      <c r="N269" s="64"/>
      <c r="O269" s="64"/>
    </row>
    <row r="270" spans="1:15" x14ac:dyDescent="0.3">
      <c r="A270" s="55">
        <v>266</v>
      </c>
      <c r="B270" s="55" t="s">
        <v>702</v>
      </c>
      <c r="C270" s="56" t="s">
        <v>5</v>
      </c>
      <c r="D270" s="57" t="s">
        <v>6</v>
      </c>
      <c r="E270" s="58" t="s">
        <v>212</v>
      </c>
      <c r="F270" s="59">
        <v>42734</v>
      </c>
      <c r="G270" s="60">
        <v>2016</v>
      </c>
      <c r="H270" s="61">
        <v>42657751</v>
      </c>
      <c r="I270" s="62">
        <v>48378000</v>
      </c>
      <c r="J270" s="62">
        <v>19351000</v>
      </c>
      <c r="K270" s="62"/>
      <c r="L270" s="63"/>
      <c r="M270" s="64"/>
      <c r="N270" s="64"/>
      <c r="O270" s="64"/>
    </row>
    <row r="271" spans="1:15" x14ac:dyDescent="0.3">
      <c r="A271" s="55">
        <v>267</v>
      </c>
      <c r="B271" s="55" t="s">
        <v>704</v>
      </c>
      <c r="C271" s="56" t="s">
        <v>5</v>
      </c>
      <c r="D271" s="57" t="s">
        <v>6</v>
      </c>
      <c r="E271" s="58" t="s">
        <v>213</v>
      </c>
      <c r="F271" s="59">
        <v>42734</v>
      </c>
      <c r="G271" s="60">
        <v>2016</v>
      </c>
      <c r="H271" s="61">
        <v>42657751</v>
      </c>
      <c r="I271" s="62">
        <v>48378000</v>
      </c>
      <c r="J271" s="62">
        <v>19351000</v>
      </c>
      <c r="K271" s="62"/>
      <c r="L271" s="63"/>
      <c r="M271" s="64"/>
      <c r="N271" s="64"/>
      <c r="O271" s="64"/>
    </row>
    <row r="272" spans="1:15" x14ac:dyDescent="0.3">
      <c r="A272" s="55">
        <v>269</v>
      </c>
      <c r="B272" s="55" t="s">
        <v>704</v>
      </c>
      <c r="C272" s="56" t="s">
        <v>5</v>
      </c>
      <c r="D272" s="57" t="s">
        <v>6</v>
      </c>
      <c r="E272" s="58" t="s">
        <v>215</v>
      </c>
      <c r="F272" s="59">
        <v>42734</v>
      </c>
      <c r="G272" s="60">
        <v>2016</v>
      </c>
      <c r="H272" s="61">
        <v>42657751</v>
      </c>
      <c r="I272" s="62">
        <v>48378000</v>
      </c>
      <c r="J272" s="62">
        <v>19351000</v>
      </c>
      <c r="K272" s="62"/>
      <c r="L272" s="63"/>
      <c r="M272" s="64"/>
      <c r="N272" s="64"/>
      <c r="O272" s="64"/>
    </row>
    <row r="273" spans="1:15" x14ac:dyDescent="0.3">
      <c r="A273" s="55">
        <v>268</v>
      </c>
      <c r="B273" s="55" t="s">
        <v>706</v>
      </c>
      <c r="C273" s="56" t="s">
        <v>5</v>
      </c>
      <c r="D273" s="57" t="s">
        <v>6</v>
      </c>
      <c r="E273" s="58" t="s">
        <v>214</v>
      </c>
      <c r="F273" s="59">
        <v>42734</v>
      </c>
      <c r="G273" s="60">
        <v>2016</v>
      </c>
      <c r="H273" s="61">
        <v>42657751</v>
      </c>
      <c r="I273" s="62">
        <v>48378000</v>
      </c>
      <c r="J273" s="62">
        <v>19351000</v>
      </c>
      <c r="K273" s="62"/>
      <c r="L273" s="63"/>
      <c r="M273" s="64"/>
      <c r="N273" s="64"/>
      <c r="O273" s="64"/>
    </row>
    <row r="274" spans="1:15" x14ac:dyDescent="0.3">
      <c r="A274" s="55">
        <v>282</v>
      </c>
      <c r="B274" s="55" t="s">
        <v>704</v>
      </c>
      <c r="C274" s="56" t="s">
        <v>5</v>
      </c>
      <c r="D274" s="57" t="s">
        <v>246</v>
      </c>
      <c r="E274" s="58" t="s">
        <v>247</v>
      </c>
      <c r="F274" s="59">
        <v>43522</v>
      </c>
      <c r="G274" s="60">
        <v>2019</v>
      </c>
      <c r="H274" s="61">
        <v>81093677</v>
      </c>
      <c r="I274" s="62">
        <v>90905000</v>
      </c>
      <c r="J274" s="62">
        <v>39998000</v>
      </c>
      <c r="K274" s="62"/>
      <c r="L274" s="63"/>
      <c r="M274" s="64"/>
      <c r="N274" s="64"/>
      <c r="O274" s="64"/>
    </row>
    <row r="275" spans="1:15" x14ac:dyDescent="0.3">
      <c r="A275" s="55">
        <v>289</v>
      </c>
      <c r="B275" s="55" t="s">
        <v>702</v>
      </c>
      <c r="C275" s="56" t="s">
        <v>5</v>
      </c>
      <c r="D275" s="57" t="s">
        <v>246</v>
      </c>
      <c r="E275" s="58" t="s">
        <v>248</v>
      </c>
      <c r="F275" s="59">
        <v>43550</v>
      </c>
      <c r="G275" s="60">
        <v>2019</v>
      </c>
      <c r="H275" s="61">
        <v>81093677</v>
      </c>
      <c r="I275" s="62">
        <v>90905000</v>
      </c>
      <c r="J275" s="62">
        <v>39998000</v>
      </c>
      <c r="K275" s="62"/>
      <c r="L275" s="63"/>
      <c r="M275" s="64"/>
      <c r="N275" s="64"/>
      <c r="O275" s="64"/>
    </row>
    <row r="276" spans="1:15" x14ac:dyDescent="0.3">
      <c r="A276" s="55">
        <v>286</v>
      </c>
      <c r="B276" s="55" t="s">
        <v>698</v>
      </c>
      <c r="C276" s="56" t="s">
        <v>5</v>
      </c>
      <c r="D276" s="57" t="s">
        <v>246</v>
      </c>
      <c r="E276" s="58" t="s">
        <v>253</v>
      </c>
      <c r="F276" s="59">
        <v>43522</v>
      </c>
      <c r="G276" s="60">
        <v>2019</v>
      </c>
      <c r="H276" s="61">
        <v>81093677</v>
      </c>
      <c r="I276" s="62">
        <v>90905000</v>
      </c>
      <c r="J276" s="62">
        <v>39998000</v>
      </c>
      <c r="K276" s="62"/>
      <c r="L276" s="63"/>
      <c r="M276" s="64"/>
      <c r="N276" s="64"/>
      <c r="O276" s="64"/>
    </row>
    <row r="277" spans="1:15" x14ac:dyDescent="0.3">
      <c r="A277" s="55">
        <v>284</v>
      </c>
      <c r="B277" s="55" t="s">
        <v>700</v>
      </c>
      <c r="C277" s="56" t="s">
        <v>5</v>
      </c>
      <c r="D277" s="57" t="s">
        <v>246</v>
      </c>
      <c r="E277" s="58" t="s">
        <v>251</v>
      </c>
      <c r="F277" s="59">
        <v>43522</v>
      </c>
      <c r="G277" s="60">
        <v>2019</v>
      </c>
      <c r="H277" s="61">
        <v>81093677</v>
      </c>
      <c r="I277" s="62">
        <v>90905000</v>
      </c>
      <c r="J277" s="62">
        <v>39998000</v>
      </c>
      <c r="K277" s="62"/>
      <c r="L277" s="63"/>
      <c r="M277" s="64"/>
      <c r="N277" s="64"/>
      <c r="O277" s="64"/>
    </row>
    <row r="278" spans="1:15" x14ac:dyDescent="0.3">
      <c r="A278" s="55">
        <v>283</v>
      </c>
      <c r="B278" s="55" t="s">
        <v>703</v>
      </c>
      <c r="C278" s="56" t="s">
        <v>5</v>
      </c>
      <c r="D278" s="57" t="s">
        <v>246</v>
      </c>
      <c r="E278" s="58" t="s">
        <v>250</v>
      </c>
      <c r="F278" s="59">
        <v>43522</v>
      </c>
      <c r="G278" s="60">
        <v>2019</v>
      </c>
      <c r="H278" s="61">
        <v>81093677</v>
      </c>
      <c r="I278" s="62">
        <v>90905000</v>
      </c>
      <c r="J278" s="62">
        <v>39998000</v>
      </c>
      <c r="K278" s="62"/>
      <c r="L278" s="63"/>
      <c r="M278" s="64"/>
      <c r="N278" s="64"/>
      <c r="O278" s="64"/>
    </row>
    <row r="279" spans="1:15" x14ac:dyDescent="0.3">
      <c r="A279" s="55">
        <v>288</v>
      </c>
      <c r="B279" s="55" t="s">
        <v>699</v>
      </c>
      <c r="C279" s="56" t="s">
        <v>5</v>
      </c>
      <c r="D279" s="57" t="s">
        <v>246</v>
      </c>
      <c r="E279" s="58" t="s">
        <v>249</v>
      </c>
      <c r="F279" s="59">
        <v>43528</v>
      </c>
      <c r="G279" s="60">
        <v>2019</v>
      </c>
      <c r="H279" s="61">
        <v>81093677</v>
      </c>
      <c r="I279" s="62">
        <v>90905000</v>
      </c>
      <c r="J279" s="62">
        <v>39998000</v>
      </c>
      <c r="K279" s="62"/>
      <c r="L279" s="63"/>
      <c r="M279" s="64"/>
      <c r="N279" s="64"/>
      <c r="O279" s="64"/>
    </row>
    <row r="280" spans="1:15" x14ac:dyDescent="0.3">
      <c r="A280" s="55">
        <v>285</v>
      </c>
      <c r="B280" s="55" t="s">
        <v>706</v>
      </c>
      <c r="C280" s="56" t="s">
        <v>5</v>
      </c>
      <c r="D280" s="57" t="s">
        <v>246</v>
      </c>
      <c r="E280" s="58" t="s">
        <v>252</v>
      </c>
      <c r="F280" s="59">
        <v>43522</v>
      </c>
      <c r="G280" s="60">
        <v>2019</v>
      </c>
      <c r="H280" s="61">
        <v>81093677</v>
      </c>
      <c r="I280" s="62">
        <v>90905000</v>
      </c>
      <c r="J280" s="62">
        <v>39998000</v>
      </c>
      <c r="K280" s="62"/>
      <c r="L280" s="63"/>
      <c r="M280" s="64"/>
      <c r="N280" s="64"/>
      <c r="O280" s="64"/>
    </row>
    <row r="281" spans="1:15" x14ac:dyDescent="0.3">
      <c r="A281" s="55">
        <v>272</v>
      </c>
      <c r="B281" s="55" t="s">
        <v>701</v>
      </c>
      <c r="C281" s="56" t="s">
        <v>5</v>
      </c>
      <c r="D281" s="57" t="s">
        <v>232</v>
      </c>
      <c r="E281" s="58" t="s">
        <v>235</v>
      </c>
      <c r="F281" s="59">
        <v>43522</v>
      </c>
      <c r="G281" s="60">
        <v>2019</v>
      </c>
      <c r="H281" s="61">
        <v>81093677</v>
      </c>
      <c r="I281" s="62">
        <v>90905000</v>
      </c>
      <c r="J281" s="62">
        <v>39998000</v>
      </c>
      <c r="K281" s="62"/>
      <c r="L281" s="63"/>
      <c r="M281" s="64"/>
      <c r="N281" s="64"/>
      <c r="O281" s="64"/>
    </row>
    <row r="282" spans="1:15" x14ac:dyDescent="0.3">
      <c r="A282" s="55">
        <v>277</v>
      </c>
      <c r="B282" s="55" t="s">
        <v>705</v>
      </c>
      <c r="C282" s="56" t="s">
        <v>5</v>
      </c>
      <c r="D282" s="57" t="s">
        <v>232</v>
      </c>
      <c r="E282" s="58" t="s">
        <v>241</v>
      </c>
      <c r="F282" s="59">
        <v>43522</v>
      </c>
      <c r="G282" s="60">
        <v>2019</v>
      </c>
      <c r="H282" s="61">
        <v>81093677</v>
      </c>
      <c r="I282" s="62">
        <v>90905000</v>
      </c>
      <c r="J282" s="62">
        <v>39998000</v>
      </c>
      <c r="K282" s="62"/>
      <c r="L282" s="63"/>
      <c r="M282" s="64"/>
      <c r="N282" s="64"/>
      <c r="O282" s="64"/>
    </row>
    <row r="283" spans="1:15" x14ac:dyDescent="0.3">
      <c r="A283" s="55">
        <v>275</v>
      </c>
      <c r="B283" s="55" t="s">
        <v>698</v>
      </c>
      <c r="C283" s="56" t="s">
        <v>5</v>
      </c>
      <c r="D283" s="57" t="s">
        <v>232</v>
      </c>
      <c r="E283" s="58" t="s">
        <v>239</v>
      </c>
      <c r="F283" s="59">
        <v>43522</v>
      </c>
      <c r="G283" s="60">
        <v>2019</v>
      </c>
      <c r="H283" s="61">
        <v>81093677</v>
      </c>
      <c r="I283" s="62">
        <v>90905000</v>
      </c>
      <c r="J283" s="62">
        <v>39998000</v>
      </c>
      <c r="K283" s="62"/>
      <c r="L283" s="63"/>
      <c r="M283" s="64"/>
      <c r="N283" s="64"/>
      <c r="O283" s="64"/>
    </row>
    <row r="284" spans="1:15" x14ac:dyDescent="0.3">
      <c r="A284" s="55">
        <v>271</v>
      </c>
      <c r="B284" s="55" t="s">
        <v>704</v>
      </c>
      <c r="C284" s="56" t="s">
        <v>5</v>
      </c>
      <c r="D284" s="57" t="s">
        <v>232</v>
      </c>
      <c r="E284" s="58" t="s">
        <v>234</v>
      </c>
      <c r="F284" s="59">
        <v>43522</v>
      </c>
      <c r="G284" s="60">
        <v>2019</v>
      </c>
      <c r="H284" s="61">
        <v>81093677</v>
      </c>
      <c r="I284" s="62">
        <v>90905000</v>
      </c>
      <c r="J284" s="62">
        <v>39998000</v>
      </c>
      <c r="K284" s="62"/>
      <c r="L284" s="63"/>
      <c r="M284" s="64"/>
      <c r="N284" s="64"/>
      <c r="O284" s="64"/>
    </row>
    <row r="285" spans="1:15" x14ac:dyDescent="0.3">
      <c r="A285" s="55">
        <v>273</v>
      </c>
      <c r="B285" s="55" t="s">
        <v>711</v>
      </c>
      <c r="C285" s="56" t="s">
        <v>5</v>
      </c>
      <c r="D285" s="57" t="s">
        <v>232</v>
      </c>
      <c r="E285" s="58" t="s">
        <v>236</v>
      </c>
      <c r="F285" s="59">
        <v>43522</v>
      </c>
      <c r="G285" s="60">
        <v>2019</v>
      </c>
      <c r="H285" s="61">
        <v>81093677</v>
      </c>
      <c r="I285" s="62">
        <v>90905000</v>
      </c>
      <c r="J285" s="62">
        <v>39998000</v>
      </c>
      <c r="K285" s="62"/>
      <c r="L285" s="63"/>
      <c r="M285" s="64"/>
      <c r="N285" s="64"/>
      <c r="O285" s="64"/>
    </row>
    <row r="286" spans="1:15" x14ac:dyDescent="0.3">
      <c r="A286" s="55">
        <v>278</v>
      </c>
      <c r="B286" s="55" t="s">
        <v>700</v>
      </c>
      <c r="C286" s="56" t="s">
        <v>5</v>
      </c>
      <c r="D286" s="57" t="s">
        <v>232</v>
      </c>
      <c r="E286" s="58" t="s">
        <v>242</v>
      </c>
      <c r="F286" s="59">
        <v>43522</v>
      </c>
      <c r="G286" s="60">
        <v>2019</v>
      </c>
      <c r="H286" s="61">
        <v>81093677</v>
      </c>
      <c r="I286" s="62">
        <v>90905000</v>
      </c>
      <c r="J286" s="62">
        <v>39998000</v>
      </c>
      <c r="K286" s="62"/>
      <c r="L286" s="63"/>
      <c r="M286" s="64"/>
      <c r="N286" s="64"/>
      <c r="O286" s="64"/>
    </row>
    <row r="287" spans="1:15" x14ac:dyDescent="0.3">
      <c r="A287" s="55">
        <v>279</v>
      </c>
      <c r="B287" s="55" t="s">
        <v>702</v>
      </c>
      <c r="C287" s="56" t="s">
        <v>5</v>
      </c>
      <c r="D287" s="57" t="s">
        <v>232</v>
      </c>
      <c r="E287" s="58" t="s">
        <v>243</v>
      </c>
      <c r="F287" s="59">
        <v>43522</v>
      </c>
      <c r="G287" s="60">
        <v>2019</v>
      </c>
      <c r="H287" s="61">
        <v>81093677</v>
      </c>
      <c r="I287" s="62">
        <v>90905000</v>
      </c>
      <c r="J287" s="62">
        <v>39998000</v>
      </c>
      <c r="K287" s="62"/>
      <c r="L287" s="63"/>
      <c r="M287" s="64"/>
      <c r="N287" s="64"/>
      <c r="O287" s="64"/>
    </row>
    <row r="288" spans="1:15" x14ac:dyDescent="0.3">
      <c r="A288" s="55">
        <v>274</v>
      </c>
      <c r="B288" s="55" t="s">
        <v>700</v>
      </c>
      <c r="C288" s="56" t="s">
        <v>5</v>
      </c>
      <c r="D288" s="57" t="s">
        <v>232</v>
      </c>
      <c r="E288" s="58" t="s">
        <v>237</v>
      </c>
      <c r="F288" s="59">
        <v>43522</v>
      </c>
      <c r="G288" s="60">
        <v>2019</v>
      </c>
      <c r="H288" s="61">
        <v>81093677</v>
      </c>
      <c r="I288" s="62">
        <v>90905000</v>
      </c>
      <c r="J288" s="62">
        <v>39998000</v>
      </c>
      <c r="K288" s="62"/>
      <c r="L288" s="63"/>
      <c r="M288" s="64"/>
      <c r="N288" s="64"/>
      <c r="O288" s="64"/>
    </row>
    <row r="289" spans="1:15" x14ac:dyDescent="0.3">
      <c r="A289" s="55">
        <v>276</v>
      </c>
      <c r="B289" s="55" t="s">
        <v>710</v>
      </c>
      <c r="C289" s="56" t="s">
        <v>5</v>
      </c>
      <c r="D289" s="57" t="s">
        <v>232</v>
      </c>
      <c r="E289" s="58" t="s">
        <v>240</v>
      </c>
      <c r="F289" s="59">
        <v>43522</v>
      </c>
      <c r="G289" s="60">
        <v>2019</v>
      </c>
      <c r="H289" s="61">
        <v>81093677</v>
      </c>
      <c r="I289" s="62">
        <v>90905000</v>
      </c>
      <c r="J289" s="62">
        <v>39998000</v>
      </c>
      <c r="K289" s="62"/>
      <c r="L289" s="63"/>
      <c r="M289" s="64"/>
      <c r="N289" s="64"/>
      <c r="O289" s="64"/>
    </row>
    <row r="290" spans="1:15" x14ac:dyDescent="0.3">
      <c r="A290" s="55">
        <v>287</v>
      </c>
      <c r="B290" s="55" t="s">
        <v>699</v>
      </c>
      <c r="C290" s="56" t="s">
        <v>5</v>
      </c>
      <c r="D290" s="57" t="s">
        <v>232</v>
      </c>
      <c r="E290" s="58" t="s">
        <v>238</v>
      </c>
      <c r="F290" s="59">
        <v>43528</v>
      </c>
      <c r="G290" s="60">
        <v>2019</v>
      </c>
      <c r="H290" s="61">
        <v>81093677</v>
      </c>
      <c r="I290" s="62">
        <v>90905000</v>
      </c>
      <c r="J290" s="62">
        <v>39998000</v>
      </c>
      <c r="K290" s="62"/>
      <c r="L290" s="63"/>
      <c r="M290" s="64"/>
      <c r="N290" s="64"/>
      <c r="O290" s="64"/>
    </row>
    <row r="291" spans="1:15" x14ac:dyDescent="0.3">
      <c r="A291" s="55">
        <v>270</v>
      </c>
      <c r="B291" s="55" t="s">
        <v>713</v>
      </c>
      <c r="C291" s="56" t="s">
        <v>5</v>
      </c>
      <c r="D291" s="57" t="s">
        <v>232</v>
      </c>
      <c r="E291" s="58" t="s">
        <v>233</v>
      </c>
      <c r="F291" s="59">
        <v>43522</v>
      </c>
      <c r="G291" s="60">
        <v>2019</v>
      </c>
      <c r="H291" s="61">
        <v>81093677</v>
      </c>
      <c r="I291" s="62">
        <v>90905000</v>
      </c>
      <c r="J291" s="62">
        <v>39998000</v>
      </c>
      <c r="K291" s="62"/>
      <c r="L291" s="63"/>
      <c r="M291" s="64"/>
      <c r="N291" s="64"/>
      <c r="O291" s="64"/>
    </row>
    <row r="292" spans="1:15" x14ac:dyDescent="0.3">
      <c r="A292" s="55">
        <v>281</v>
      </c>
      <c r="B292" s="55" t="s">
        <v>709</v>
      </c>
      <c r="C292" s="56" t="s">
        <v>5</v>
      </c>
      <c r="D292" s="57" t="s">
        <v>232</v>
      </c>
      <c r="E292" s="58" t="s">
        <v>245</v>
      </c>
      <c r="F292" s="59">
        <v>43522</v>
      </c>
      <c r="G292" s="60">
        <v>2019</v>
      </c>
      <c r="H292" s="61">
        <v>81093677</v>
      </c>
      <c r="I292" s="62">
        <v>90905000</v>
      </c>
      <c r="J292" s="62">
        <v>39998000</v>
      </c>
      <c r="K292" s="62"/>
      <c r="L292" s="63"/>
      <c r="M292" s="64"/>
      <c r="N292" s="64"/>
      <c r="O292" s="64"/>
    </row>
    <row r="293" spans="1:15" x14ac:dyDescent="0.3">
      <c r="A293" s="55">
        <v>280</v>
      </c>
      <c r="B293" s="55" t="s">
        <v>707</v>
      </c>
      <c r="C293" s="56" t="s">
        <v>5</v>
      </c>
      <c r="D293" s="57" t="s">
        <v>232</v>
      </c>
      <c r="E293" s="58" t="s">
        <v>244</v>
      </c>
      <c r="F293" s="59">
        <v>43522</v>
      </c>
      <c r="G293" s="60">
        <v>2019</v>
      </c>
      <c r="H293" s="61">
        <v>81093677</v>
      </c>
      <c r="I293" s="62">
        <v>90905000</v>
      </c>
      <c r="J293" s="62">
        <v>39998000</v>
      </c>
      <c r="K293" s="62"/>
      <c r="L293" s="63"/>
      <c r="M293" s="64"/>
      <c r="N293" s="64"/>
      <c r="O293" s="64"/>
    </row>
    <row r="294" spans="1:15" x14ac:dyDescent="0.3">
      <c r="A294" s="55">
        <v>290</v>
      </c>
      <c r="B294" s="55" t="s">
        <v>702</v>
      </c>
      <c r="C294" s="56" t="s">
        <v>22</v>
      </c>
      <c r="D294" s="57" t="s">
        <v>688</v>
      </c>
      <c r="E294" s="58">
        <v>100895</v>
      </c>
      <c r="F294" s="59">
        <v>39794</v>
      </c>
      <c r="G294" s="60">
        <v>2008</v>
      </c>
      <c r="H294" s="61">
        <v>70424000</v>
      </c>
      <c r="I294" s="62">
        <v>89949000</v>
      </c>
      <c r="J294" s="62">
        <v>35980000</v>
      </c>
      <c r="K294" s="62"/>
      <c r="L294" s="63"/>
      <c r="M294" s="64"/>
      <c r="N294" s="64"/>
      <c r="O294" s="64"/>
    </row>
    <row r="295" spans="1:15" x14ac:dyDescent="0.3">
      <c r="A295" s="55">
        <v>309</v>
      </c>
      <c r="B295" s="55" t="s">
        <v>702</v>
      </c>
      <c r="C295" s="56" t="s">
        <v>22</v>
      </c>
      <c r="D295" s="57" t="s">
        <v>130</v>
      </c>
      <c r="E295" s="58" t="s">
        <v>137</v>
      </c>
      <c r="F295" s="59">
        <v>42020</v>
      </c>
      <c r="G295" s="60">
        <v>2015</v>
      </c>
      <c r="H295" s="61">
        <v>36750624</v>
      </c>
      <c r="I295" s="62">
        <v>41782000</v>
      </c>
      <c r="J295" s="62">
        <v>16713000</v>
      </c>
      <c r="K295" s="62"/>
      <c r="L295" s="63"/>
      <c r="M295" s="64"/>
      <c r="N295" s="64"/>
      <c r="O295" s="64"/>
    </row>
    <row r="296" spans="1:15" x14ac:dyDescent="0.3">
      <c r="A296" s="55">
        <v>310</v>
      </c>
      <c r="B296" s="55" t="s">
        <v>703</v>
      </c>
      <c r="C296" s="56" t="s">
        <v>22</v>
      </c>
      <c r="D296" s="57" t="s">
        <v>130</v>
      </c>
      <c r="E296" s="58" t="s">
        <v>138</v>
      </c>
      <c r="F296" s="59">
        <v>42020</v>
      </c>
      <c r="G296" s="60">
        <v>2015</v>
      </c>
      <c r="H296" s="61">
        <v>36750624</v>
      </c>
      <c r="I296" s="62">
        <v>41782000</v>
      </c>
      <c r="J296" s="62">
        <v>16713000</v>
      </c>
      <c r="K296" s="62"/>
      <c r="L296" s="63"/>
      <c r="M296" s="64"/>
      <c r="N296" s="64"/>
      <c r="O296" s="64"/>
    </row>
    <row r="297" spans="1:15" x14ac:dyDescent="0.3">
      <c r="A297" s="55">
        <v>308</v>
      </c>
      <c r="B297" s="55" t="s">
        <v>700</v>
      </c>
      <c r="C297" s="56" t="s">
        <v>22</v>
      </c>
      <c r="D297" s="57" t="s">
        <v>130</v>
      </c>
      <c r="E297" s="58" t="s">
        <v>136</v>
      </c>
      <c r="F297" s="59">
        <v>42020</v>
      </c>
      <c r="G297" s="60">
        <v>2015</v>
      </c>
      <c r="H297" s="61">
        <v>36750624</v>
      </c>
      <c r="I297" s="62">
        <v>41782000</v>
      </c>
      <c r="J297" s="62">
        <v>16713000</v>
      </c>
      <c r="K297" s="62"/>
      <c r="L297" s="63"/>
      <c r="M297" s="64"/>
      <c r="N297" s="64"/>
      <c r="O297" s="64"/>
    </row>
    <row r="298" spans="1:15" x14ac:dyDescent="0.3">
      <c r="A298" s="55">
        <v>311</v>
      </c>
      <c r="B298" s="55" t="s">
        <v>704</v>
      </c>
      <c r="C298" s="56" t="s">
        <v>22</v>
      </c>
      <c r="D298" s="57" t="s">
        <v>130</v>
      </c>
      <c r="E298" s="58" t="s">
        <v>139</v>
      </c>
      <c r="F298" s="59">
        <v>42020</v>
      </c>
      <c r="G298" s="60">
        <v>2015</v>
      </c>
      <c r="H298" s="61">
        <v>36750624</v>
      </c>
      <c r="I298" s="62">
        <v>41782000</v>
      </c>
      <c r="J298" s="62">
        <v>16713000</v>
      </c>
      <c r="K298" s="62"/>
      <c r="L298" s="63"/>
      <c r="M298" s="64"/>
      <c r="N298" s="64"/>
      <c r="O298" s="64"/>
    </row>
    <row r="299" spans="1:15" x14ac:dyDescent="0.3">
      <c r="A299" s="55">
        <v>312</v>
      </c>
      <c r="B299" s="55" t="s">
        <v>704</v>
      </c>
      <c r="C299" s="56" t="s">
        <v>22</v>
      </c>
      <c r="D299" s="57" t="s">
        <v>130</v>
      </c>
      <c r="E299" s="58" t="s">
        <v>140</v>
      </c>
      <c r="F299" s="59">
        <v>42020</v>
      </c>
      <c r="G299" s="60">
        <v>2015</v>
      </c>
      <c r="H299" s="61">
        <v>36750624</v>
      </c>
      <c r="I299" s="62">
        <v>41782000</v>
      </c>
      <c r="J299" s="62">
        <v>16713000</v>
      </c>
      <c r="K299" s="62"/>
      <c r="L299" s="63"/>
      <c r="M299" s="64"/>
      <c r="N299" s="64"/>
      <c r="O299" s="64"/>
    </row>
    <row r="300" spans="1:15" x14ac:dyDescent="0.3">
      <c r="A300" s="55">
        <v>313</v>
      </c>
      <c r="B300" s="55" t="s">
        <v>709</v>
      </c>
      <c r="C300" s="56" t="s">
        <v>22</v>
      </c>
      <c r="D300" s="57" t="s">
        <v>130</v>
      </c>
      <c r="E300" s="58" t="s">
        <v>141</v>
      </c>
      <c r="F300" s="59">
        <v>42020</v>
      </c>
      <c r="G300" s="60">
        <v>2015</v>
      </c>
      <c r="H300" s="61">
        <v>36750624</v>
      </c>
      <c r="I300" s="62">
        <v>41782000</v>
      </c>
      <c r="J300" s="62">
        <v>16713000</v>
      </c>
      <c r="K300" s="62"/>
      <c r="L300" s="63"/>
      <c r="M300" s="64"/>
      <c r="N300" s="64"/>
      <c r="O300" s="64"/>
    </row>
    <row r="301" spans="1:15" x14ac:dyDescent="0.3">
      <c r="A301" s="55">
        <v>314</v>
      </c>
      <c r="B301" s="55" t="s">
        <v>705</v>
      </c>
      <c r="C301" s="56" t="s">
        <v>22</v>
      </c>
      <c r="D301" s="57" t="s">
        <v>130</v>
      </c>
      <c r="E301" s="58" t="s">
        <v>142</v>
      </c>
      <c r="F301" s="59">
        <v>42020</v>
      </c>
      <c r="G301" s="60">
        <v>2015</v>
      </c>
      <c r="H301" s="61">
        <v>36750624</v>
      </c>
      <c r="I301" s="62">
        <v>41782000</v>
      </c>
      <c r="J301" s="62">
        <v>16713000</v>
      </c>
      <c r="K301" s="62"/>
      <c r="L301" s="63"/>
      <c r="M301" s="64"/>
      <c r="N301" s="64"/>
      <c r="O301" s="64"/>
    </row>
    <row r="302" spans="1:15" x14ac:dyDescent="0.3">
      <c r="A302" s="55">
        <v>315</v>
      </c>
      <c r="B302" s="55" t="s">
        <v>706</v>
      </c>
      <c r="C302" s="56" t="s">
        <v>22</v>
      </c>
      <c r="D302" s="57" t="s">
        <v>130</v>
      </c>
      <c r="E302" s="58" t="s">
        <v>143</v>
      </c>
      <c r="F302" s="59">
        <v>42020</v>
      </c>
      <c r="G302" s="60">
        <v>2015</v>
      </c>
      <c r="H302" s="61">
        <v>36750624</v>
      </c>
      <c r="I302" s="62">
        <v>41782000</v>
      </c>
      <c r="J302" s="62">
        <v>16713000</v>
      </c>
      <c r="K302" s="62"/>
      <c r="L302" s="63"/>
      <c r="M302" s="64"/>
      <c r="N302" s="64"/>
      <c r="O302" s="64"/>
    </row>
    <row r="303" spans="1:15" x14ac:dyDescent="0.3">
      <c r="A303" s="55">
        <v>316</v>
      </c>
      <c r="B303" s="55" t="s">
        <v>707</v>
      </c>
      <c r="C303" s="56" t="s">
        <v>22</v>
      </c>
      <c r="D303" s="57" t="s">
        <v>130</v>
      </c>
      <c r="E303" s="58" t="s">
        <v>144</v>
      </c>
      <c r="F303" s="59">
        <v>42020</v>
      </c>
      <c r="G303" s="60">
        <v>2015</v>
      </c>
      <c r="H303" s="61">
        <v>36750624</v>
      </c>
      <c r="I303" s="62">
        <v>41782000</v>
      </c>
      <c r="J303" s="62">
        <v>16713000</v>
      </c>
      <c r="K303" s="62"/>
      <c r="L303" s="63"/>
      <c r="M303" s="64"/>
      <c r="N303" s="64"/>
      <c r="O303" s="64"/>
    </row>
    <row r="304" spans="1:15" x14ac:dyDescent="0.3">
      <c r="A304" s="55">
        <v>303</v>
      </c>
      <c r="B304" s="55" t="s">
        <v>699</v>
      </c>
      <c r="C304" s="56" t="s">
        <v>22</v>
      </c>
      <c r="D304" s="57" t="s">
        <v>130</v>
      </c>
      <c r="E304" s="58" t="s">
        <v>131</v>
      </c>
      <c r="F304" s="59">
        <v>42020</v>
      </c>
      <c r="G304" s="60">
        <v>2015</v>
      </c>
      <c r="H304" s="61">
        <v>36750624</v>
      </c>
      <c r="I304" s="62">
        <v>41782000</v>
      </c>
      <c r="J304" s="62">
        <v>16713000</v>
      </c>
      <c r="K304" s="62"/>
      <c r="L304" s="63"/>
      <c r="M304" s="64"/>
      <c r="N304" s="64"/>
      <c r="O304" s="64"/>
    </row>
    <row r="305" spans="1:15" x14ac:dyDescent="0.3">
      <c r="A305" s="55">
        <v>304</v>
      </c>
      <c r="B305" s="55" t="s">
        <v>701</v>
      </c>
      <c r="C305" s="56" t="s">
        <v>22</v>
      </c>
      <c r="D305" s="57" t="s">
        <v>130</v>
      </c>
      <c r="E305" s="58" t="s">
        <v>132</v>
      </c>
      <c r="F305" s="59">
        <v>42020</v>
      </c>
      <c r="G305" s="60">
        <v>2015</v>
      </c>
      <c r="H305" s="61">
        <v>36750624</v>
      </c>
      <c r="I305" s="62">
        <v>41782000</v>
      </c>
      <c r="J305" s="62">
        <v>16713000</v>
      </c>
      <c r="K305" s="62"/>
      <c r="L305" s="63"/>
      <c r="M305" s="64"/>
      <c r="N305" s="64"/>
      <c r="O305" s="64"/>
    </row>
    <row r="306" spans="1:15" x14ac:dyDescent="0.3">
      <c r="A306" s="55">
        <v>305</v>
      </c>
      <c r="B306" s="55" t="s">
        <v>699</v>
      </c>
      <c r="C306" s="56" t="s">
        <v>22</v>
      </c>
      <c r="D306" s="57" t="s">
        <v>130</v>
      </c>
      <c r="E306" s="58" t="s">
        <v>133</v>
      </c>
      <c r="F306" s="59">
        <v>42020</v>
      </c>
      <c r="G306" s="60">
        <v>2015</v>
      </c>
      <c r="H306" s="61">
        <v>36750624</v>
      </c>
      <c r="I306" s="62">
        <v>41782000</v>
      </c>
      <c r="J306" s="62">
        <v>16713000</v>
      </c>
      <c r="K306" s="62"/>
      <c r="L306" s="63"/>
      <c r="M306" s="64"/>
      <c r="N306" s="64"/>
      <c r="O306" s="64"/>
    </row>
    <row r="307" spans="1:15" x14ac:dyDescent="0.3">
      <c r="A307" s="55">
        <v>306</v>
      </c>
      <c r="B307" s="55" t="s">
        <v>702</v>
      </c>
      <c r="C307" s="56" t="s">
        <v>22</v>
      </c>
      <c r="D307" s="57" t="s">
        <v>130</v>
      </c>
      <c r="E307" s="58" t="s">
        <v>134</v>
      </c>
      <c r="F307" s="59">
        <v>42020</v>
      </c>
      <c r="G307" s="60">
        <v>2015</v>
      </c>
      <c r="H307" s="61">
        <v>36750624</v>
      </c>
      <c r="I307" s="62">
        <v>41782000</v>
      </c>
      <c r="J307" s="62">
        <v>16713000</v>
      </c>
      <c r="K307" s="62"/>
      <c r="L307" s="63"/>
      <c r="M307" s="64"/>
      <c r="N307" s="64"/>
      <c r="O307" s="64"/>
    </row>
    <row r="308" spans="1:15" x14ac:dyDescent="0.3">
      <c r="A308" s="55">
        <v>307</v>
      </c>
      <c r="B308" s="55" t="s">
        <v>700</v>
      </c>
      <c r="C308" s="56" t="s">
        <v>22</v>
      </c>
      <c r="D308" s="57" t="s">
        <v>130</v>
      </c>
      <c r="E308" s="58" t="s">
        <v>135</v>
      </c>
      <c r="F308" s="59">
        <v>42020</v>
      </c>
      <c r="G308" s="60">
        <v>2015</v>
      </c>
      <c r="H308" s="61">
        <v>36750624</v>
      </c>
      <c r="I308" s="62">
        <v>41782000</v>
      </c>
      <c r="J308" s="62">
        <v>16713000</v>
      </c>
      <c r="K308" s="62"/>
      <c r="L308" s="63"/>
      <c r="M308" s="64"/>
      <c r="N308" s="64"/>
      <c r="O308" s="64"/>
    </row>
    <row r="309" spans="1:15" x14ac:dyDescent="0.3">
      <c r="A309" s="55">
        <v>362</v>
      </c>
      <c r="B309" s="55" t="s">
        <v>712</v>
      </c>
      <c r="C309" s="56" t="s">
        <v>22</v>
      </c>
      <c r="D309" s="57" t="s">
        <v>260</v>
      </c>
      <c r="E309" s="58">
        <v>2025066</v>
      </c>
      <c r="F309" s="59">
        <v>43997</v>
      </c>
      <c r="G309" s="60">
        <v>2020</v>
      </c>
      <c r="H309" s="61">
        <v>44283526</v>
      </c>
      <c r="I309" s="62">
        <v>49624000</v>
      </c>
      <c r="J309" s="62">
        <v>25804000</v>
      </c>
      <c r="K309" s="62"/>
      <c r="L309" s="63"/>
      <c r="M309" s="64"/>
      <c r="N309" s="64"/>
      <c r="O309" s="64"/>
    </row>
    <row r="310" spans="1:15" x14ac:dyDescent="0.3">
      <c r="A310" s="55">
        <v>373</v>
      </c>
      <c r="B310" s="55" t="s">
        <v>713</v>
      </c>
      <c r="C310" s="56" t="s">
        <v>22</v>
      </c>
      <c r="D310" s="57" t="s">
        <v>260</v>
      </c>
      <c r="E310" s="58" t="s">
        <v>289</v>
      </c>
      <c r="F310" s="59">
        <v>43997</v>
      </c>
      <c r="G310" s="60">
        <v>2020</v>
      </c>
      <c r="H310" s="61">
        <v>44283526</v>
      </c>
      <c r="I310" s="62">
        <v>49624000</v>
      </c>
      <c r="J310" s="62">
        <v>25804000</v>
      </c>
      <c r="K310" s="62"/>
      <c r="L310" s="63"/>
      <c r="M310" s="64"/>
      <c r="N310" s="64"/>
      <c r="O310" s="64"/>
    </row>
    <row r="311" spans="1:15" x14ac:dyDescent="0.3">
      <c r="A311" s="55">
        <v>374</v>
      </c>
      <c r="B311" s="55" t="s">
        <v>698</v>
      </c>
      <c r="C311" s="56" t="s">
        <v>22</v>
      </c>
      <c r="D311" s="57" t="s">
        <v>260</v>
      </c>
      <c r="E311" s="58" t="s">
        <v>290</v>
      </c>
      <c r="F311" s="59">
        <v>43997</v>
      </c>
      <c r="G311" s="60">
        <v>2020</v>
      </c>
      <c r="H311" s="61">
        <v>44283526</v>
      </c>
      <c r="I311" s="62">
        <v>49624000</v>
      </c>
      <c r="J311" s="62">
        <v>25804000</v>
      </c>
      <c r="K311" s="62"/>
      <c r="L311" s="63"/>
      <c r="M311" s="64"/>
      <c r="N311" s="64"/>
      <c r="O311" s="64"/>
    </row>
    <row r="312" spans="1:15" x14ac:dyDescent="0.3">
      <c r="A312" s="55">
        <v>375</v>
      </c>
      <c r="B312" s="55" t="s">
        <v>698</v>
      </c>
      <c r="C312" s="56" t="s">
        <v>22</v>
      </c>
      <c r="D312" s="57" t="s">
        <v>260</v>
      </c>
      <c r="E312" s="58" t="s">
        <v>291</v>
      </c>
      <c r="F312" s="59">
        <v>43997</v>
      </c>
      <c r="G312" s="60">
        <v>2020</v>
      </c>
      <c r="H312" s="61">
        <v>44283526</v>
      </c>
      <c r="I312" s="62">
        <v>49624000</v>
      </c>
      <c r="J312" s="62">
        <v>25804000</v>
      </c>
      <c r="K312" s="62"/>
      <c r="L312" s="63"/>
      <c r="M312" s="64"/>
      <c r="N312" s="64"/>
      <c r="O312" s="64"/>
    </row>
    <row r="313" spans="1:15" x14ac:dyDescent="0.3">
      <c r="A313" s="55">
        <v>376</v>
      </c>
      <c r="B313" s="55" t="s">
        <v>698</v>
      </c>
      <c r="C313" s="56" t="s">
        <v>22</v>
      </c>
      <c r="D313" s="57" t="s">
        <v>260</v>
      </c>
      <c r="E313" s="58" t="s">
        <v>292</v>
      </c>
      <c r="F313" s="59">
        <v>43997</v>
      </c>
      <c r="G313" s="60">
        <v>2020</v>
      </c>
      <c r="H313" s="61">
        <v>44283526</v>
      </c>
      <c r="I313" s="62">
        <v>49624000</v>
      </c>
      <c r="J313" s="62">
        <v>25804000</v>
      </c>
      <c r="K313" s="62"/>
      <c r="L313" s="63"/>
      <c r="M313" s="64"/>
      <c r="N313" s="64"/>
      <c r="O313" s="64"/>
    </row>
    <row r="314" spans="1:15" x14ac:dyDescent="0.3">
      <c r="A314" s="55">
        <v>377</v>
      </c>
      <c r="B314" s="55" t="s">
        <v>698</v>
      </c>
      <c r="C314" s="56" t="s">
        <v>22</v>
      </c>
      <c r="D314" s="57" t="s">
        <v>260</v>
      </c>
      <c r="E314" s="58" t="s">
        <v>293</v>
      </c>
      <c r="F314" s="59">
        <v>43997</v>
      </c>
      <c r="G314" s="60">
        <v>2020</v>
      </c>
      <c r="H314" s="61">
        <v>44283526</v>
      </c>
      <c r="I314" s="62">
        <v>49624000</v>
      </c>
      <c r="J314" s="62">
        <v>25804000</v>
      </c>
      <c r="K314" s="62"/>
      <c r="L314" s="63"/>
      <c r="M314" s="64"/>
      <c r="N314" s="64"/>
      <c r="O314" s="64"/>
    </row>
    <row r="315" spans="1:15" x14ac:dyDescent="0.3">
      <c r="A315" s="55">
        <v>378</v>
      </c>
      <c r="B315" s="55" t="s">
        <v>698</v>
      </c>
      <c r="C315" s="56" t="s">
        <v>22</v>
      </c>
      <c r="D315" s="57" t="s">
        <v>260</v>
      </c>
      <c r="E315" s="58" t="s">
        <v>294</v>
      </c>
      <c r="F315" s="59">
        <v>43997</v>
      </c>
      <c r="G315" s="60">
        <v>2020</v>
      </c>
      <c r="H315" s="61">
        <v>44283526</v>
      </c>
      <c r="I315" s="62">
        <v>49624000</v>
      </c>
      <c r="J315" s="62">
        <v>25804000</v>
      </c>
      <c r="K315" s="62"/>
      <c r="L315" s="63"/>
      <c r="M315" s="64"/>
      <c r="N315" s="64"/>
      <c r="O315" s="64"/>
    </row>
    <row r="316" spans="1:15" x14ac:dyDescent="0.3">
      <c r="A316" s="55">
        <v>382</v>
      </c>
      <c r="B316" s="55" t="s">
        <v>699</v>
      </c>
      <c r="C316" s="56" t="s">
        <v>22</v>
      </c>
      <c r="D316" s="57" t="s">
        <v>260</v>
      </c>
      <c r="E316" s="58" t="s">
        <v>298</v>
      </c>
      <c r="F316" s="59">
        <v>43997</v>
      </c>
      <c r="G316" s="60">
        <v>2020</v>
      </c>
      <c r="H316" s="61">
        <v>44283526</v>
      </c>
      <c r="I316" s="62">
        <v>49624000</v>
      </c>
      <c r="J316" s="62">
        <v>25804000</v>
      </c>
      <c r="K316" s="62"/>
      <c r="L316" s="63"/>
      <c r="M316" s="64"/>
      <c r="N316" s="64"/>
      <c r="O316" s="64"/>
    </row>
    <row r="317" spans="1:15" x14ac:dyDescent="0.3">
      <c r="A317" s="55">
        <v>383</v>
      </c>
      <c r="B317" s="55" t="s">
        <v>699</v>
      </c>
      <c r="C317" s="56" t="s">
        <v>22</v>
      </c>
      <c r="D317" s="57" t="s">
        <v>260</v>
      </c>
      <c r="E317" s="58" t="s">
        <v>299</v>
      </c>
      <c r="F317" s="59">
        <v>43997</v>
      </c>
      <c r="G317" s="60">
        <v>2020</v>
      </c>
      <c r="H317" s="61">
        <v>44283526</v>
      </c>
      <c r="I317" s="62">
        <v>49624000</v>
      </c>
      <c r="J317" s="62">
        <v>25804000</v>
      </c>
      <c r="K317" s="62"/>
      <c r="L317" s="63"/>
      <c r="M317" s="64"/>
      <c r="N317" s="64"/>
      <c r="O317" s="64"/>
    </row>
    <row r="318" spans="1:15" x14ac:dyDescent="0.3">
      <c r="A318" s="55">
        <v>384</v>
      </c>
      <c r="B318" s="55" t="s">
        <v>699</v>
      </c>
      <c r="C318" s="56" t="s">
        <v>22</v>
      </c>
      <c r="D318" s="57" t="s">
        <v>260</v>
      </c>
      <c r="E318" s="58" t="s">
        <v>300</v>
      </c>
      <c r="F318" s="59">
        <v>43997</v>
      </c>
      <c r="G318" s="60">
        <v>2020</v>
      </c>
      <c r="H318" s="61">
        <v>44283526</v>
      </c>
      <c r="I318" s="62">
        <v>49624000</v>
      </c>
      <c r="J318" s="62">
        <v>25804000</v>
      </c>
      <c r="K318" s="62"/>
      <c r="L318" s="63"/>
      <c r="M318" s="64"/>
      <c r="N318" s="64"/>
      <c r="O318" s="64"/>
    </row>
    <row r="319" spans="1:15" x14ac:dyDescent="0.3">
      <c r="A319" s="55">
        <v>385</v>
      </c>
      <c r="B319" s="55" t="s">
        <v>699</v>
      </c>
      <c r="C319" s="56" t="s">
        <v>22</v>
      </c>
      <c r="D319" s="57" t="s">
        <v>260</v>
      </c>
      <c r="E319" s="58" t="s">
        <v>301</v>
      </c>
      <c r="F319" s="59">
        <v>43997</v>
      </c>
      <c r="G319" s="60">
        <v>2020</v>
      </c>
      <c r="H319" s="61">
        <v>44283526</v>
      </c>
      <c r="I319" s="62">
        <v>49624000</v>
      </c>
      <c r="J319" s="62">
        <v>25804000</v>
      </c>
      <c r="K319" s="62"/>
      <c r="L319" s="63"/>
      <c r="M319" s="64"/>
      <c r="N319" s="64"/>
      <c r="O319" s="64"/>
    </row>
    <row r="320" spans="1:15" x14ac:dyDescent="0.3">
      <c r="A320" s="55">
        <v>386</v>
      </c>
      <c r="B320" s="55" t="s">
        <v>699</v>
      </c>
      <c r="C320" s="56" t="s">
        <v>22</v>
      </c>
      <c r="D320" s="57" t="s">
        <v>260</v>
      </c>
      <c r="E320" s="58" t="s">
        <v>302</v>
      </c>
      <c r="F320" s="59">
        <v>43997</v>
      </c>
      <c r="G320" s="60">
        <v>2020</v>
      </c>
      <c r="H320" s="61">
        <v>44283526</v>
      </c>
      <c r="I320" s="62">
        <v>49624000</v>
      </c>
      <c r="J320" s="62">
        <v>25804000</v>
      </c>
      <c r="K320" s="62"/>
      <c r="L320" s="63"/>
      <c r="M320" s="64"/>
      <c r="N320" s="64"/>
      <c r="O320" s="64"/>
    </row>
    <row r="321" spans="1:15" x14ac:dyDescent="0.3">
      <c r="A321" s="55">
        <v>370</v>
      </c>
      <c r="B321" s="55" t="s">
        <v>701</v>
      </c>
      <c r="C321" s="56" t="s">
        <v>22</v>
      </c>
      <c r="D321" s="57" t="s">
        <v>260</v>
      </c>
      <c r="E321" s="58" t="s">
        <v>286</v>
      </c>
      <c r="F321" s="59">
        <v>43997</v>
      </c>
      <c r="G321" s="60">
        <v>2020</v>
      </c>
      <c r="H321" s="61">
        <v>44283526</v>
      </c>
      <c r="I321" s="62">
        <v>49624000</v>
      </c>
      <c r="J321" s="62">
        <v>25804000</v>
      </c>
      <c r="K321" s="62"/>
      <c r="L321" s="63"/>
      <c r="M321" s="64"/>
      <c r="N321" s="64"/>
      <c r="O321" s="64"/>
    </row>
    <row r="322" spans="1:15" x14ac:dyDescent="0.3">
      <c r="A322" s="55">
        <v>371</v>
      </c>
      <c r="B322" s="55" t="s">
        <v>701</v>
      </c>
      <c r="C322" s="56" t="s">
        <v>22</v>
      </c>
      <c r="D322" s="57" t="s">
        <v>260</v>
      </c>
      <c r="E322" s="58" t="s">
        <v>287</v>
      </c>
      <c r="F322" s="59">
        <v>43997</v>
      </c>
      <c r="G322" s="60">
        <v>2020</v>
      </c>
      <c r="H322" s="61">
        <v>44283526</v>
      </c>
      <c r="I322" s="62">
        <v>49624000</v>
      </c>
      <c r="J322" s="62">
        <v>25804000</v>
      </c>
      <c r="K322" s="62"/>
      <c r="L322" s="63"/>
      <c r="M322" s="64"/>
      <c r="N322" s="64"/>
      <c r="O322" s="64"/>
    </row>
    <row r="323" spans="1:15" x14ac:dyDescent="0.3">
      <c r="A323" s="55">
        <v>372</v>
      </c>
      <c r="B323" s="55" t="s">
        <v>701</v>
      </c>
      <c r="C323" s="56" t="s">
        <v>22</v>
      </c>
      <c r="D323" s="57" t="s">
        <v>260</v>
      </c>
      <c r="E323" s="58" t="s">
        <v>288</v>
      </c>
      <c r="F323" s="59">
        <v>43997</v>
      </c>
      <c r="G323" s="60">
        <v>2020</v>
      </c>
      <c r="H323" s="61">
        <v>44283526</v>
      </c>
      <c r="I323" s="62">
        <v>49624000</v>
      </c>
      <c r="J323" s="62">
        <v>25804000</v>
      </c>
      <c r="K323" s="62"/>
      <c r="L323" s="63"/>
      <c r="M323" s="64"/>
      <c r="N323" s="64"/>
      <c r="O323" s="64"/>
    </row>
    <row r="324" spans="1:15" x14ac:dyDescent="0.3">
      <c r="A324" s="55">
        <v>369</v>
      </c>
      <c r="B324" s="55" t="s">
        <v>701</v>
      </c>
      <c r="C324" s="56" t="s">
        <v>22</v>
      </c>
      <c r="D324" s="57" t="s">
        <v>260</v>
      </c>
      <c r="E324" s="58" t="s">
        <v>285</v>
      </c>
      <c r="F324" s="59">
        <v>43997</v>
      </c>
      <c r="G324" s="60">
        <v>2020</v>
      </c>
      <c r="H324" s="61">
        <v>44283526</v>
      </c>
      <c r="I324" s="62">
        <v>49624000</v>
      </c>
      <c r="J324" s="62">
        <v>25804000</v>
      </c>
      <c r="K324" s="62"/>
      <c r="L324" s="63"/>
      <c r="M324" s="64"/>
      <c r="N324" s="64"/>
      <c r="O324" s="64"/>
    </row>
    <row r="325" spans="1:15" x14ac:dyDescent="0.3">
      <c r="A325" s="55">
        <v>367</v>
      </c>
      <c r="B325" s="55" t="s">
        <v>706</v>
      </c>
      <c r="C325" s="56" t="s">
        <v>22</v>
      </c>
      <c r="D325" s="57" t="s">
        <v>260</v>
      </c>
      <c r="E325" s="58" t="s">
        <v>283</v>
      </c>
      <c r="F325" s="59">
        <v>43997</v>
      </c>
      <c r="G325" s="60">
        <v>2020</v>
      </c>
      <c r="H325" s="61">
        <v>44283526</v>
      </c>
      <c r="I325" s="62">
        <v>49624000</v>
      </c>
      <c r="J325" s="62">
        <v>25804000</v>
      </c>
      <c r="K325" s="62"/>
      <c r="L325" s="63"/>
      <c r="M325" s="64"/>
      <c r="N325" s="64"/>
      <c r="O325" s="64"/>
    </row>
    <row r="326" spans="1:15" x14ac:dyDescent="0.3">
      <c r="A326" s="55">
        <v>368</v>
      </c>
      <c r="B326" s="55" t="s">
        <v>706</v>
      </c>
      <c r="C326" s="56" t="s">
        <v>22</v>
      </c>
      <c r="D326" s="57" t="s">
        <v>260</v>
      </c>
      <c r="E326" s="58" t="s">
        <v>284</v>
      </c>
      <c r="F326" s="59">
        <v>43997</v>
      </c>
      <c r="G326" s="60">
        <v>2020</v>
      </c>
      <c r="H326" s="61">
        <v>44283526</v>
      </c>
      <c r="I326" s="62">
        <v>49624000</v>
      </c>
      <c r="J326" s="62">
        <v>25804000</v>
      </c>
      <c r="K326" s="62"/>
      <c r="L326" s="63"/>
      <c r="M326" s="64"/>
      <c r="N326" s="64"/>
      <c r="O326" s="64"/>
    </row>
    <row r="327" spans="1:15" x14ac:dyDescent="0.3">
      <c r="A327" s="55">
        <v>363</v>
      </c>
      <c r="B327" s="55" t="s">
        <v>700</v>
      </c>
      <c r="C327" s="56" t="s">
        <v>22</v>
      </c>
      <c r="D327" s="57" t="s">
        <v>260</v>
      </c>
      <c r="E327" s="58" t="s">
        <v>279</v>
      </c>
      <c r="F327" s="59">
        <v>43997</v>
      </c>
      <c r="G327" s="60">
        <v>2020</v>
      </c>
      <c r="H327" s="61">
        <v>44283526</v>
      </c>
      <c r="I327" s="62">
        <v>49624000</v>
      </c>
      <c r="J327" s="62">
        <v>25804000</v>
      </c>
      <c r="K327" s="62"/>
      <c r="L327" s="63"/>
      <c r="M327" s="64"/>
      <c r="N327" s="64"/>
      <c r="O327" s="64"/>
    </row>
    <row r="328" spans="1:15" x14ac:dyDescent="0.3">
      <c r="A328" s="55">
        <v>364</v>
      </c>
      <c r="B328" s="55" t="s">
        <v>700</v>
      </c>
      <c r="C328" s="56" t="s">
        <v>22</v>
      </c>
      <c r="D328" s="57" t="s">
        <v>260</v>
      </c>
      <c r="E328" s="58" t="s">
        <v>280</v>
      </c>
      <c r="F328" s="59">
        <v>43997</v>
      </c>
      <c r="G328" s="60">
        <v>2020</v>
      </c>
      <c r="H328" s="61">
        <v>44283526</v>
      </c>
      <c r="I328" s="62">
        <v>49624000</v>
      </c>
      <c r="J328" s="62">
        <v>25804000</v>
      </c>
      <c r="K328" s="62"/>
      <c r="L328" s="63"/>
      <c r="M328" s="64"/>
      <c r="N328" s="64"/>
      <c r="O328" s="64"/>
    </row>
    <row r="329" spans="1:15" x14ac:dyDescent="0.3">
      <c r="A329" s="55">
        <v>365</v>
      </c>
      <c r="B329" s="55" t="s">
        <v>700</v>
      </c>
      <c r="C329" s="56" t="s">
        <v>22</v>
      </c>
      <c r="D329" s="57" t="s">
        <v>260</v>
      </c>
      <c r="E329" s="58" t="s">
        <v>281</v>
      </c>
      <c r="F329" s="59">
        <v>43997</v>
      </c>
      <c r="G329" s="60">
        <v>2020</v>
      </c>
      <c r="H329" s="61">
        <v>44283526</v>
      </c>
      <c r="I329" s="62">
        <v>49624000</v>
      </c>
      <c r="J329" s="62">
        <v>25804000</v>
      </c>
      <c r="K329" s="62"/>
      <c r="L329" s="63"/>
      <c r="M329" s="64"/>
      <c r="N329" s="64"/>
      <c r="O329" s="64"/>
    </row>
    <row r="330" spans="1:15" x14ac:dyDescent="0.3">
      <c r="A330" s="55">
        <v>366</v>
      </c>
      <c r="B330" s="55" t="s">
        <v>700</v>
      </c>
      <c r="C330" s="56" t="s">
        <v>22</v>
      </c>
      <c r="D330" s="57" t="s">
        <v>260</v>
      </c>
      <c r="E330" s="58" t="s">
        <v>282</v>
      </c>
      <c r="F330" s="59">
        <v>43997</v>
      </c>
      <c r="G330" s="60">
        <v>2020</v>
      </c>
      <c r="H330" s="61">
        <v>44283526</v>
      </c>
      <c r="I330" s="62">
        <v>49624000</v>
      </c>
      <c r="J330" s="62">
        <v>25804000</v>
      </c>
      <c r="K330" s="62"/>
      <c r="L330" s="63"/>
      <c r="M330" s="64"/>
      <c r="N330" s="64"/>
      <c r="O330" s="64"/>
    </row>
    <row r="331" spans="1:15" x14ac:dyDescent="0.3">
      <c r="A331" s="55">
        <v>359</v>
      </c>
      <c r="B331" s="55" t="s">
        <v>704</v>
      </c>
      <c r="C331" s="56" t="s">
        <v>22</v>
      </c>
      <c r="D331" s="57" t="s">
        <v>260</v>
      </c>
      <c r="E331" s="58" t="s">
        <v>276</v>
      </c>
      <c r="F331" s="59">
        <v>43997</v>
      </c>
      <c r="G331" s="60">
        <v>2020</v>
      </c>
      <c r="H331" s="61">
        <v>44283526</v>
      </c>
      <c r="I331" s="62">
        <v>49624000</v>
      </c>
      <c r="J331" s="62">
        <v>25804000</v>
      </c>
      <c r="K331" s="62"/>
      <c r="L331" s="63"/>
      <c r="M331" s="64"/>
      <c r="N331" s="64"/>
      <c r="O331" s="64"/>
    </row>
    <row r="332" spans="1:15" x14ac:dyDescent="0.3">
      <c r="A332" s="55">
        <v>360</v>
      </c>
      <c r="B332" s="55" t="s">
        <v>704</v>
      </c>
      <c r="C332" s="56" t="s">
        <v>22</v>
      </c>
      <c r="D332" s="57" t="s">
        <v>260</v>
      </c>
      <c r="E332" s="58" t="s">
        <v>277</v>
      </c>
      <c r="F332" s="59">
        <v>43997</v>
      </c>
      <c r="G332" s="60">
        <v>2020</v>
      </c>
      <c r="H332" s="61">
        <v>44283526</v>
      </c>
      <c r="I332" s="62">
        <v>49624000</v>
      </c>
      <c r="J332" s="62">
        <v>25804000</v>
      </c>
      <c r="K332" s="62"/>
      <c r="L332" s="63"/>
      <c r="M332" s="64"/>
      <c r="N332" s="64"/>
      <c r="O332" s="64"/>
    </row>
    <row r="333" spans="1:15" x14ac:dyDescent="0.3">
      <c r="A333" s="55">
        <v>361</v>
      </c>
      <c r="B333" s="55" t="s">
        <v>704</v>
      </c>
      <c r="C333" s="56" t="s">
        <v>22</v>
      </c>
      <c r="D333" s="57" t="s">
        <v>260</v>
      </c>
      <c r="E333" s="58" t="s">
        <v>278</v>
      </c>
      <c r="F333" s="59">
        <v>43997</v>
      </c>
      <c r="G333" s="60">
        <v>2020</v>
      </c>
      <c r="H333" s="61">
        <v>44283526</v>
      </c>
      <c r="I333" s="62">
        <v>49624000</v>
      </c>
      <c r="J333" s="62">
        <v>25804000</v>
      </c>
      <c r="K333" s="62"/>
      <c r="L333" s="63"/>
      <c r="M333" s="64"/>
      <c r="N333" s="64"/>
      <c r="O333" s="64"/>
    </row>
    <row r="334" spans="1:15" x14ac:dyDescent="0.3">
      <c r="A334" s="55">
        <v>358</v>
      </c>
      <c r="B334" s="55" t="s">
        <v>709</v>
      </c>
      <c r="C334" s="56" t="s">
        <v>22</v>
      </c>
      <c r="D334" s="57" t="s">
        <v>260</v>
      </c>
      <c r="E334" s="58" t="s">
        <v>275</v>
      </c>
      <c r="F334" s="59">
        <v>43997</v>
      </c>
      <c r="G334" s="60">
        <v>2020</v>
      </c>
      <c r="H334" s="61">
        <v>44283526</v>
      </c>
      <c r="I334" s="62">
        <v>49624000</v>
      </c>
      <c r="J334" s="62">
        <v>25804000</v>
      </c>
      <c r="K334" s="62"/>
      <c r="L334" s="63"/>
      <c r="M334" s="64"/>
      <c r="N334" s="64"/>
      <c r="O334" s="64"/>
    </row>
    <row r="335" spans="1:15" x14ac:dyDescent="0.3">
      <c r="A335" s="55">
        <v>353</v>
      </c>
      <c r="B335" s="55" t="s">
        <v>702</v>
      </c>
      <c r="C335" s="56" t="s">
        <v>22</v>
      </c>
      <c r="D335" s="57" t="s">
        <v>260</v>
      </c>
      <c r="E335" s="58" t="s">
        <v>270</v>
      </c>
      <c r="F335" s="59">
        <v>43997</v>
      </c>
      <c r="G335" s="60">
        <v>2020</v>
      </c>
      <c r="H335" s="61">
        <v>44283526</v>
      </c>
      <c r="I335" s="62">
        <v>49624000</v>
      </c>
      <c r="J335" s="62">
        <v>25804000</v>
      </c>
      <c r="K335" s="62"/>
      <c r="L335" s="63"/>
      <c r="M335" s="64"/>
      <c r="N335" s="64"/>
      <c r="O335" s="64"/>
    </row>
    <row r="336" spans="1:15" x14ac:dyDescent="0.3">
      <c r="A336" s="55">
        <v>354</v>
      </c>
      <c r="B336" s="55" t="s">
        <v>702</v>
      </c>
      <c r="C336" s="56" t="s">
        <v>22</v>
      </c>
      <c r="D336" s="57" t="s">
        <v>260</v>
      </c>
      <c r="E336" s="58" t="s">
        <v>271</v>
      </c>
      <c r="F336" s="59">
        <v>43997</v>
      </c>
      <c r="G336" s="60">
        <v>2020</v>
      </c>
      <c r="H336" s="61">
        <v>44283526</v>
      </c>
      <c r="I336" s="62">
        <v>49624000</v>
      </c>
      <c r="J336" s="62">
        <v>25804000</v>
      </c>
      <c r="K336" s="62"/>
      <c r="L336" s="63"/>
      <c r="M336" s="64"/>
      <c r="N336" s="64"/>
      <c r="O336" s="64"/>
    </row>
    <row r="337" spans="1:15" x14ac:dyDescent="0.3">
      <c r="A337" s="55">
        <v>355</v>
      </c>
      <c r="B337" s="55" t="s">
        <v>704</v>
      </c>
      <c r="C337" s="56" t="s">
        <v>22</v>
      </c>
      <c r="D337" s="57" t="s">
        <v>260</v>
      </c>
      <c r="E337" s="58" t="s">
        <v>272</v>
      </c>
      <c r="F337" s="59">
        <v>43997</v>
      </c>
      <c r="G337" s="60">
        <v>2020</v>
      </c>
      <c r="H337" s="61">
        <v>44283526</v>
      </c>
      <c r="I337" s="62">
        <v>49624000</v>
      </c>
      <c r="J337" s="62">
        <v>25804000</v>
      </c>
      <c r="K337" s="62"/>
      <c r="L337" s="63"/>
      <c r="M337" s="64"/>
      <c r="N337" s="64"/>
      <c r="O337" s="64"/>
    </row>
    <row r="338" spans="1:15" x14ac:dyDescent="0.3">
      <c r="A338" s="55">
        <v>356</v>
      </c>
      <c r="B338" s="55" t="s">
        <v>702</v>
      </c>
      <c r="C338" s="56" t="s">
        <v>22</v>
      </c>
      <c r="D338" s="57" t="s">
        <v>260</v>
      </c>
      <c r="E338" s="58" t="s">
        <v>273</v>
      </c>
      <c r="F338" s="59">
        <v>43997</v>
      </c>
      <c r="G338" s="60">
        <v>2020</v>
      </c>
      <c r="H338" s="61">
        <v>44283526</v>
      </c>
      <c r="I338" s="62">
        <v>49624000</v>
      </c>
      <c r="J338" s="62">
        <v>25804000</v>
      </c>
      <c r="K338" s="62"/>
      <c r="L338" s="63"/>
      <c r="M338" s="64"/>
      <c r="N338" s="64"/>
      <c r="O338" s="64"/>
    </row>
    <row r="339" spans="1:15" x14ac:dyDescent="0.3">
      <c r="A339" s="55">
        <v>357</v>
      </c>
      <c r="B339" s="55" t="s">
        <v>702</v>
      </c>
      <c r="C339" s="56" t="s">
        <v>22</v>
      </c>
      <c r="D339" s="57" t="s">
        <v>260</v>
      </c>
      <c r="E339" s="58" t="s">
        <v>274</v>
      </c>
      <c r="F339" s="59">
        <v>43997</v>
      </c>
      <c r="G339" s="60">
        <v>2020</v>
      </c>
      <c r="H339" s="61">
        <v>44283526</v>
      </c>
      <c r="I339" s="62">
        <v>49624000</v>
      </c>
      <c r="J339" s="62">
        <v>25804000</v>
      </c>
      <c r="K339" s="62"/>
      <c r="L339" s="63"/>
      <c r="M339" s="64"/>
      <c r="N339" s="64"/>
      <c r="O339" s="64"/>
    </row>
    <row r="340" spans="1:15" x14ac:dyDescent="0.3">
      <c r="A340" s="55">
        <v>352</v>
      </c>
      <c r="B340" s="55" t="s">
        <v>702</v>
      </c>
      <c r="C340" s="56" t="s">
        <v>22</v>
      </c>
      <c r="D340" s="57" t="s">
        <v>260</v>
      </c>
      <c r="E340" s="58" t="s">
        <v>269</v>
      </c>
      <c r="F340" s="59">
        <v>43997</v>
      </c>
      <c r="G340" s="60">
        <v>2020</v>
      </c>
      <c r="H340" s="61">
        <v>44283526</v>
      </c>
      <c r="I340" s="62">
        <v>49624000</v>
      </c>
      <c r="J340" s="62">
        <v>25804000</v>
      </c>
      <c r="K340" s="62"/>
      <c r="L340" s="63"/>
      <c r="M340" s="64"/>
      <c r="N340" s="64"/>
      <c r="O340" s="64"/>
    </row>
    <row r="341" spans="1:15" x14ac:dyDescent="0.3">
      <c r="A341" s="55">
        <v>351</v>
      </c>
      <c r="B341" s="55" t="s">
        <v>702</v>
      </c>
      <c r="C341" s="56" t="s">
        <v>22</v>
      </c>
      <c r="D341" s="57" t="s">
        <v>260</v>
      </c>
      <c r="E341" s="58" t="s">
        <v>268</v>
      </c>
      <c r="F341" s="59">
        <v>43997</v>
      </c>
      <c r="G341" s="60">
        <v>2020</v>
      </c>
      <c r="H341" s="61">
        <v>44283526</v>
      </c>
      <c r="I341" s="62">
        <v>49624000</v>
      </c>
      <c r="J341" s="62">
        <v>25804000</v>
      </c>
      <c r="K341" s="62"/>
      <c r="L341" s="63"/>
      <c r="M341" s="64"/>
      <c r="N341" s="64"/>
      <c r="O341" s="64"/>
    </row>
    <row r="342" spans="1:15" x14ac:dyDescent="0.3">
      <c r="A342" s="55">
        <v>350</v>
      </c>
      <c r="B342" s="55" t="s">
        <v>700</v>
      </c>
      <c r="C342" s="56" t="s">
        <v>22</v>
      </c>
      <c r="D342" s="57" t="s">
        <v>260</v>
      </c>
      <c r="E342" s="58" t="s">
        <v>267</v>
      </c>
      <c r="F342" s="59">
        <v>43997</v>
      </c>
      <c r="G342" s="60">
        <v>2020</v>
      </c>
      <c r="H342" s="61">
        <v>44283526</v>
      </c>
      <c r="I342" s="62">
        <v>49624000</v>
      </c>
      <c r="J342" s="62">
        <v>25804000</v>
      </c>
      <c r="K342" s="62"/>
      <c r="L342" s="63"/>
      <c r="M342" s="64"/>
      <c r="N342" s="64"/>
      <c r="O342" s="64"/>
    </row>
    <row r="343" spans="1:15" x14ac:dyDescent="0.3">
      <c r="A343" s="55">
        <v>349</v>
      </c>
      <c r="B343" s="55" t="s">
        <v>700</v>
      </c>
      <c r="C343" s="56" t="s">
        <v>22</v>
      </c>
      <c r="D343" s="57" t="s">
        <v>260</v>
      </c>
      <c r="E343" s="58" t="s">
        <v>266</v>
      </c>
      <c r="F343" s="59">
        <v>43997</v>
      </c>
      <c r="G343" s="60">
        <v>2020</v>
      </c>
      <c r="H343" s="61">
        <v>44283526</v>
      </c>
      <c r="I343" s="62">
        <v>49624000</v>
      </c>
      <c r="J343" s="62">
        <v>25804000</v>
      </c>
      <c r="K343" s="62"/>
      <c r="L343" s="63"/>
      <c r="M343" s="64"/>
      <c r="N343" s="64"/>
      <c r="O343" s="64"/>
    </row>
    <row r="344" spans="1:15" x14ac:dyDescent="0.3">
      <c r="A344" s="55">
        <v>379</v>
      </c>
      <c r="B344" s="55" t="s">
        <v>703</v>
      </c>
      <c r="C344" s="56" t="s">
        <v>22</v>
      </c>
      <c r="D344" s="57" t="s">
        <v>260</v>
      </c>
      <c r="E344" s="58" t="s">
        <v>295</v>
      </c>
      <c r="F344" s="59">
        <v>43997</v>
      </c>
      <c r="G344" s="60">
        <v>2020</v>
      </c>
      <c r="H344" s="61">
        <v>44283526</v>
      </c>
      <c r="I344" s="62">
        <v>49624000</v>
      </c>
      <c r="J344" s="62">
        <v>25804000</v>
      </c>
      <c r="K344" s="62"/>
      <c r="L344" s="63"/>
      <c r="M344" s="64"/>
      <c r="N344" s="64"/>
      <c r="O344" s="64"/>
    </row>
    <row r="345" spans="1:15" x14ac:dyDescent="0.3">
      <c r="A345" s="55">
        <v>380</v>
      </c>
      <c r="B345" s="55" t="s">
        <v>703</v>
      </c>
      <c r="C345" s="56" t="s">
        <v>22</v>
      </c>
      <c r="D345" s="57" t="s">
        <v>260</v>
      </c>
      <c r="E345" s="58" t="s">
        <v>296</v>
      </c>
      <c r="F345" s="59">
        <v>43997</v>
      </c>
      <c r="G345" s="60">
        <v>2020</v>
      </c>
      <c r="H345" s="61">
        <v>44283526</v>
      </c>
      <c r="I345" s="62">
        <v>49624000</v>
      </c>
      <c r="J345" s="62">
        <v>25804000</v>
      </c>
      <c r="K345" s="62"/>
      <c r="L345" s="63"/>
      <c r="M345" s="64"/>
      <c r="N345" s="64"/>
      <c r="O345" s="64"/>
    </row>
    <row r="346" spans="1:15" x14ac:dyDescent="0.3">
      <c r="A346" s="55">
        <v>381</v>
      </c>
      <c r="B346" s="55" t="s">
        <v>702</v>
      </c>
      <c r="C346" s="56" t="s">
        <v>22</v>
      </c>
      <c r="D346" s="57" t="s">
        <v>260</v>
      </c>
      <c r="E346" s="58" t="s">
        <v>297</v>
      </c>
      <c r="F346" s="59">
        <v>43997</v>
      </c>
      <c r="G346" s="60">
        <v>2020</v>
      </c>
      <c r="H346" s="61">
        <v>44283526</v>
      </c>
      <c r="I346" s="62">
        <v>49624000</v>
      </c>
      <c r="J346" s="62">
        <v>25804000</v>
      </c>
      <c r="K346" s="62"/>
      <c r="L346" s="63"/>
      <c r="M346" s="64"/>
      <c r="N346" s="64"/>
      <c r="O346" s="64"/>
    </row>
    <row r="347" spans="1:15" x14ac:dyDescent="0.3">
      <c r="A347" s="55">
        <v>345</v>
      </c>
      <c r="B347" s="55" t="s">
        <v>702</v>
      </c>
      <c r="C347" s="56" t="s">
        <v>22</v>
      </c>
      <c r="D347" s="57" t="s">
        <v>260</v>
      </c>
      <c r="E347" s="58" t="s">
        <v>262</v>
      </c>
      <c r="F347" s="59">
        <v>43997</v>
      </c>
      <c r="G347" s="60">
        <v>2020</v>
      </c>
      <c r="H347" s="61">
        <v>44283526</v>
      </c>
      <c r="I347" s="62">
        <v>49624000</v>
      </c>
      <c r="J347" s="62">
        <v>25804000</v>
      </c>
      <c r="K347" s="62"/>
      <c r="L347" s="63"/>
      <c r="M347" s="64"/>
      <c r="N347" s="64"/>
      <c r="O347" s="64"/>
    </row>
    <row r="348" spans="1:15" x14ac:dyDescent="0.3">
      <c r="A348" s="55">
        <v>344</v>
      </c>
      <c r="B348" s="55" t="s">
        <v>702</v>
      </c>
      <c r="C348" s="56" t="s">
        <v>22</v>
      </c>
      <c r="D348" s="57" t="s">
        <v>260</v>
      </c>
      <c r="E348" s="58" t="s">
        <v>261</v>
      </c>
      <c r="F348" s="59">
        <v>43997</v>
      </c>
      <c r="G348" s="60">
        <v>2020</v>
      </c>
      <c r="H348" s="61">
        <v>44283526</v>
      </c>
      <c r="I348" s="62">
        <v>49624000</v>
      </c>
      <c r="J348" s="62">
        <v>25804000</v>
      </c>
      <c r="K348" s="62"/>
      <c r="L348" s="63"/>
      <c r="M348" s="64"/>
      <c r="N348" s="64"/>
      <c r="O348" s="64"/>
    </row>
    <row r="349" spans="1:15" x14ac:dyDescent="0.3">
      <c r="A349" s="55">
        <v>347</v>
      </c>
      <c r="B349" s="55" t="s">
        <v>711</v>
      </c>
      <c r="C349" s="56" t="s">
        <v>22</v>
      </c>
      <c r="D349" s="57" t="s">
        <v>260</v>
      </c>
      <c r="E349" s="58" t="s">
        <v>264</v>
      </c>
      <c r="F349" s="59">
        <v>43997</v>
      </c>
      <c r="G349" s="60">
        <v>2020</v>
      </c>
      <c r="H349" s="61">
        <v>44283526</v>
      </c>
      <c r="I349" s="62">
        <v>49624000</v>
      </c>
      <c r="J349" s="62">
        <v>25804000</v>
      </c>
      <c r="K349" s="62"/>
      <c r="L349" s="63"/>
      <c r="M349" s="64"/>
      <c r="N349" s="64"/>
      <c r="O349" s="64"/>
    </row>
    <row r="350" spans="1:15" x14ac:dyDescent="0.3">
      <c r="A350" s="55">
        <v>348</v>
      </c>
      <c r="B350" s="55" t="s">
        <v>705</v>
      </c>
      <c r="C350" s="56" t="s">
        <v>22</v>
      </c>
      <c r="D350" s="57" t="s">
        <v>260</v>
      </c>
      <c r="E350" s="58" t="s">
        <v>265</v>
      </c>
      <c r="F350" s="59">
        <v>43997</v>
      </c>
      <c r="G350" s="60">
        <v>2020</v>
      </c>
      <c r="H350" s="61">
        <v>44283526</v>
      </c>
      <c r="I350" s="62">
        <v>49624000</v>
      </c>
      <c r="J350" s="62">
        <v>25804000</v>
      </c>
      <c r="K350" s="62"/>
      <c r="L350" s="63"/>
      <c r="M350" s="64"/>
      <c r="N350" s="64"/>
      <c r="O350" s="64"/>
    </row>
    <row r="351" spans="1:15" x14ac:dyDescent="0.3">
      <c r="A351" s="55">
        <v>346</v>
      </c>
      <c r="B351" s="55" t="s">
        <v>707</v>
      </c>
      <c r="C351" s="56" t="s">
        <v>22</v>
      </c>
      <c r="D351" s="57" t="s">
        <v>260</v>
      </c>
      <c r="E351" s="58" t="s">
        <v>263</v>
      </c>
      <c r="F351" s="59">
        <v>43997</v>
      </c>
      <c r="G351" s="60">
        <v>2020</v>
      </c>
      <c r="H351" s="61">
        <v>44283526</v>
      </c>
      <c r="I351" s="62">
        <v>49624000</v>
      </c>
      <c r="J351" s="62">
        <v>25804000</v>
      </c>
      <c r="K351" s="62"/>
      <c r="L351" s="63"/>
      <c r="M351" s="64"/>
      <c r="N351" s="64"/>
      <c r="O351" s="64"/>
    </row>
    <row r="352" spans="1:15" x14ac:dyDescent="0.3">
      <c r="A352" s="55">
        <v>334</v>
      </c>
      <c r="B352" s="55" t="s">
        <v>701</v>
      </c>
      <c r="C352" s="56" t="s">
        <v>22</v>
      </c>
      <c r="D352" s="57" t="s">
        <v>145</v>
      </c>
      <c r="E352" s="58" t="s">
        <v>146</v>
      </c>
      <c r="F352" s="59">
        <v>42347</v>
      </c>
      <c r="G352" s="60">
        <v>2015</v>
      </c>
      <c r="H352" s="61">
        <v>37260248</v>
      </c>
      <c r="I352" s="62">
        <v>42362000</v>
      </c>
      <c r="J352" s="62">
        <v>16945000</v>
      </c>
      <c r="K352" s="62"/>
      <c r="L352" s="63"/>
      <c r="M352" s="64"/>
      <c r="N352" s="64"/>
      <c r="O352" s="64"/>
    </row>
    <row r="353" spans="1:15" x14ac:dyDescent="0.3">
      <c r="A353" s="55">
        <v>335</v>
      </c>
      <c r="B353" s="55" t="s">
        <v>705</v>
      </c>
      <c r="C353" s="56" t="s">
        <v>22</v>
      </c>
      <c r="D353" s="57" t="s">
        <v>145</v>
      </c>
      <c r="E353" s="58" t="s">
        <v>147</v>
      </c>
      <c r="F353" s="59">
        <v>42347</v>
      </c>
      <c r="G353" s="60">
        <v>2015</v>
      </c>
      <c r="H353" s="61">
        <v>37260248</v>
      </c>
      <c r="I353" s="62">
        <v>42362000</v>
      </c>
      <c r="J353" s="62">
        <v>16945000</v>
      </c>
      <c r="K353" s="62"/>
      <c r="L353" s="63"/>
      <c r="M353" s="64"/>
      <c r="N353" s="64"/>
      <c r="O353" s="64"/>
    </row>
    <row r="354" spans="1:15" x14ac:dyDescent="0.3">
      <c r="A354" s="55">
        <v>338</v>
      </c>
      <c r="B354" s="55" t="s">
        <v>699</v>
      </c>
      <c r="C354" s="56" t="s">
        <v>22</v>
      </c>
      <c r="D354" s="57" t="s">
        <v>145</v>
      </c>
      <c r="E354" s="58" t="s">
        <v>150</v>
      </c>
      <c r="F354" s="59">
        <v>42347</v>
      </c>
      <c r="G354" s="60">
        <v>2015</v>
      </c>
      <c r="H354" s="61">
        <v>37260248</v>
      </c>
      <c r="I354" s="62">
        <v>42362000</v>
      </c>
      <c r="J354" s="62">
        <v>16945000</v>
      </c>
      <c r="K354" s="62"/>
      <c r="L354" s="63"/>
      <c r="M354" s="64"/>
      <c r="N354" s="64"/>
      <c r="O354" s="64"/>
    </row>
    <row r="355" spans="1:15" x14ac:dyDescent="0.3">
      <c r="A355" s="55">
        <v>339</v>
      </c>
      <c r="B355" s="55" t="s">
        <v>701</v>
      </c>
      <c r="C355" s="56" t="s">
        <v>22</v>
      </c>
      <c r="D355" s="57" t="s">
        <v>145</v>
      </c>
      <c r="E355" s="58" t="s">
        <v>151</v>
      </c>
      <c r="F355" s="59">
        <v>42347</v>
      </c>
      <c r="G355" s="60">
        <v>2015</v>
      </c>
      <c r="H355" s="61">
        <v>37260248</v>
      </c>
      <c r="I355" s="62">
        <v>42362000</v>
      </c>
      <c r="J355" s="62">
        <v>16945000</v>
      </c>
      <c r="K355" s="62"/>
      <c r="L355" s="63"/>
      <c r="M355" s="64"/>
      <c r="N355" s="64"/>
      <c r="O355" s="64"/>
    </row>
    <row r="356" spans="1:15" x14ac:dyDescent="0.3">
      <c r="A356" s="55">
        <v>340</v>
      </c>
      <c r="B356" s="55" t="s">
        <v>711</v>
      </c>
      <c r="C356" s="56" t="s">
        <v>22</v>
      </c>
      <c r="D356" s="57" t="s">
        <v>145</v>
      </c>
      <c r="E356" s="58" t="s">
        <v>152</v>
      </c>
      <c r="F356" s="59">
        <v>42347</v>
      </c>
      <c r="G356" s="60">
        <v>2015</v>
      </c>
      <c r="H356" s="61">
        <v>37260248</v>
      </c>
      <c r="I356" s="62">
        <v>42362000</v>
      </c>
      <c r="J356" s="62">
        <v>16945000</v>
      </c>
      <c r="K356" s="62"/>
      <c r="L356" s="63"/>
      <c r="M356" s="64"/>
      <c r="N356" s="64"/>
      <c r="O356" s="64"/>
    </row>
    <row r="357" spans="1:15" x14ac:dyDescent="0.3">
      <c r="A357" s="55">
        <v>336</v>
      </c>
      <c r="B357" s="55" t="s">
        <v>698</v>
      </c>
      <c r="C357" s="56" t="s">
        <v>22</v>
      </c>
      <c r="D357" s="57" t="s">
        <v>145</v>
      </c>
      <c r="E357" s="58" t="s">
        <v>148</v>
      </c>
      <c r="F357" s="59">
        <v>42347</v>
      </c>
      <c r="G357" s="60">
        <v>2015</v>
      </c>
      <c r="H357" s="61">
        <v>37260248</v>
      </c>
      <c r="I357" s="62">
        <v>42362000</v>
      </c>
      <c r="J357" s="62">
        <v>16945000</v>
      </c>
      <c r="K357" s="62"/>
      <c r="L357" s="63"/>
      <c r="M357" s="64"/>
      <c r="N357" s="64"/>
      <c r="O357" s="64"/>
    </row>
    <row r="358" spans="1:15" x14ac:dyDescent="0.3">
      <c r="A358" s="55">
        <v>337</v>
      </c>
      <c r="B358" s="55" t="s">
        <v>698</v>
      </c>
      <c r="C358" s="56" t="s">
        <v>22</v>
      </c>
      <c r="D358" s="57" t="s">
        <v>145</v>
      </c>
      <c r="E358" s="58" t="s">
        <v>149</v>
      </c>
      <c r="F358" s="59">
        <v>42347</v>
      </c>
      <c r="G358" s="60">
        <v>2015</v>
      </c>
      <c r="H358" s="61">
        <v>37260248</v>
      </c>
      <c r="I358" s="62">
        <v>42362000</v>
      </c>
      <c r="J358" s="62">
        <v>16945000</v>
      </c>
      <c r="K358" s="62"/>
      <c r="L358" s="63"/>
      <c r="M358" s="64"/>
      <c r="N358" s="64"/>
      <c r="O358" s="64"/>
    </row>
    <row r="359" spans="1:15" x14ac:dyDescent="0.3">
      <c r="A359" s="55">
        <v>341</v>
      </c>
      <c r="B359" s="55" t="s">
        <v>704</v>
      </c>
      <c r="C359" s="56" t="s">
        <v>22</v>
      </c>
      <c r="D359" s="57" t="s">
        <v>145</v>
      </c>
      <c r="E359" s="58" t="s">
        <v>153</v>
      </c>
      <c r="F359" s="59">
        <v>42347</v>
      </c>
      <c r="G359" s="60">
        <v>2015</v>
      </c>
      <c r="H359" s="61">
        <v>37260248</v>
      </c>
      <c r="I359" s="62">
        <v>42362000</v>
      </c>
      <c r="J359" s="62">
        <v>16945000</v>
      </c>
      <c r="K359" s="62"/>
      <c r="L359" s="63"/>
      <c r="M359" s="64"/>
      <c r="N359" s="64"/>
      <c r="O359" s="64"/>
    </row>
    <row r="360" spans="1:15" x14ac:dyDescent="0.3">
      <c r="A360" s="55">
        <v>342</v>
      </c>
      <c r="B360" s="55" t="s">
        <v>713</v>
      </c>
      <c r="C360" s="56" t="s">
        <v>22</v>
      </c>
      <c r="D360" s="57" t="s">
        <v>145</v>
      </c>
      <c r="E360" s="58" t="s">
        <v>154</v>
      </c>
      <c r="F360" s="59">
        <v>42347</v>
      </c>
      <c r="G360" s="60">
        <v>2015</v>
      </c>
      <c r="H360" s="61">
        <v>37260248</v>
      </c>
      <c r="I360" s="62">
        <v>42362000</v>
      </c>
      <c r="J360" s="62">
        <v>16945000</v>
      </c>
      <c r="K360" s="62"/>
      <c r="L360" s="63"/>
      <c r="M360" s="64"/>
      <c r="N360" s="64"/>
      <c r="O360" s="64"/>
    </row>
    <row r="361" spans="1:15" x14ac:dyDescent="0.3">
      <c r="A361" s="55">
        <v>343</v>
      </c>
      <c r="B361" s="55" t="s">
        <v>702</v>
      </c>
      <c r="C361" s="56" t="s">
        <v>22</v>
      </c>
      <c r="D361" s="57" t="s">
        <v>145</v>
      </c>
      <c r="E361" s="58" t="s">
        <v>220</v>
      </c>
      <c r="F361" s="59">
        <v>43075</v>
      </c>
      <c r="G361" s="60">
        <v>2017</v>
      </c>
      <c r="H361" s="61">
        <v>41553800</v>
      </c>
      <c r="I361" s="62">
        <v>46948000</v>
      </c>
      <c r="J361" s="62">
        <v>18779000</v>
      </c>
      <c r="K361" s="62"/>
      <c r="L361" s="63"/>
      <c r="M361" s="64"/>
      <c r="N361" s="64"/>
      <c r="O361" s="64"/>
    </row>
    <row r="362" spans="1:15" x14ac:dyDescent="0.3">
      <c r="A362" s="55">
        <v>291</v>
      </c>
      <c r="B362" s="55" t="s">
        <v>701</v>
      </c>
      <c r="C362" s="56" t="s">
        <v>22</v>
      </c>
      <c r="D362" s="57" t="s">
        <v>23</v>
      </c>
      <c r="E362" s="58" t="s">
        <v>24</v>
      </c>
      <c r="F362" s="59">
        <v>39994</v>
      </c>
      <c r="G362" s="60">
        <v>2009</v>
      </c>
      <c r="H362" s="61">
        <v>65442667</v>
      </c>
      <c r="I362" s="62">
        <v>80248000</v>
      </c>
      <c r="J362" s="62">
        <v>32099000</v>
      </c>
      <c r="K362" s="62"/>
      <c r="L362" s="63"/>
      <c r="M362" s="64"/>
      <c r="N362" s="64"/>
      <c r="O362" s="64"/>
    </row>
    <row r="363" spans="1:15" x14ac:dyDescent="0.3">
      <c r="A363" s="55">
        <v>292</v>
      </c>
      <c r="B363" s="55" t="s">
        <v>699</v>
      </c>
      <c r="C363" s="56" t="s">
        <v>22</v>
      </c>
      <c r="D363" s="57" t="s">
        <v>23</v>
      </c>
      <c r="E363" s="58" t="s">
        <v>25</v>
      </c>
      <c r="F363" s="59">
        <v>39994</v>
      </c>
      <c r="G363" s="60">
        <v>2009</v>
      </c>
      <c r="H363" s="61">
        <v>65442667</v>
      </c>
      <c r="I363" s="62">
        <v>80248000</v>
      </c>
      <c r="J363" s="62">
        <v>32099000</v>
      </c>
      <c r="K363" s="62"/>
      <c r="L363" s="63"/>
      <c r="M363" s="64"/>
      <c r="N363" s="64"/>
      <c r="O363" s="64"/>
    </row>
    <row r="364" spans="1:15" x14ac:dyDescent="0.3">
      <c r="A364" s="55">
        <v>293</v>
      </c>
      <c r="B364" s="55" t="s">
        <v>702</v>
      </c>
      <c r="C364" s="56" t="s">
        <v>22</v>
      </c>
      <c r="D364" s="57" t="s">
        <v>23</v>
      </c>
      <c r="E364" s="58" t="s">
        <v>26</v>
      </c>
      <c r="F364" s="59">
        <v>39994</v>
      </c>
      <c r="G364" s="60">
        <v>2009</v>
      </c>
      <c r="H364" s="61">
        <v>65442667</v>
      </c>
      <c r="I364" s="62">
        <v>80248000</v>
      </c>
      <c r="J364" s="62">
        <v>32099000</v>
      </c>
      <c r="K364" s="62"/>
      <c r="L364" s="63"/>
      <c r="M364" s="64"/>
      <c r="N364" s="64"/>
      <c r="O364" s="64"/>
    </row>
    <row r="365" spans="1:15" x14ac:dyDescent="0.3">
      <c r="A365" s="55">
        <v>294</v>
      </c>
      <c r="B365" s="55" t="s">
        <v>704</v>
      </c>
      <c r="C365" s="56" t="s">
        <v>22</v>
      </c>
      <c r="D365" s="57" t="s">
        <v>23</v>
      </c>
      <c r="E365" s="58" t="s">
        <v>27</v>
      </c>
      <c r="F365" s="59">
        <v>39994</v>
      </c>
      <c r="G365" s="60">
        <v>2009</v>
      </c>
      <c r="H365" s="61">
        <v>65442667</v>
      </c>
      <c r="I365" s="62">
        <v>80248000</v>
      </c>
      <c r="J365" s="62">
        <v>32099000</v>
      </c>
      <c r="K365" s="62"/>
      <c r="L365" s="63"/>
      <c r="M365" s="64"/>
      <c r="N365" s="64"/>
      <c r="O365" s="64"/>
    </row>
    <row r="366" spans="1:15" x14ac:dyDescent="0.3">
      <c r="A366" s="55">
        <v>295</v>
      </c>
      <c r="B366" s="55" t="s">
        <v>706</v>
      </c>
      <c r="C366" s="56" t="s">
        <v>22</v>
      </c>
      <c r="D366" s="57" t="s">
        <v>23</v>
      </c>
      <c r="E366" s="58" t="s">
        <v>28</v>
      </c>
      <c r="F366" s="59">
        <v>39994</v>
      </c>
      <c r="G366" s="60">
        <v>2009</v>
      </c>
      <c r="H366" s="61">
        <v>65442667</v>
      </c>
      <c r="I366" s="62">
        <v>80248000</v>
      </c>
      <c r="J366" s="62">
        <v>32099000</v>
      </c>
      <c r="K366" s="62"/>
      <c r="L366" s="63"/>
      <c r="M366" s="64"/>
      <c r="N366" s="64"/>
      <c r="O366" s="64"/>
    </row>
    <row r="367" spans="1:15" x14ac:dyDescent="0.3">
      <c r="A367" s="55">
        <v>296</v>
      </c>
      <c r="B367" s="55" t="s">
        <v>707</v>
      </c>
      <c r="C367" s="56" t="s">
        <v>22</v>
      </c>
      <c r="D367" s="57" t="s">
        <v>23</v>
      </c>
      <c r="E367" s="58" t="s">
        <v>29</v>
      </c>
      <c r="F367" s="59">
        <v>39994</v>
      </c>
      <c r="G367" s="60">
        <v>2009</v>
      </c>
      <c r="H367" s="61">
        <v>65442667</v>
      </c>
      <c r="I367" s="62">
        <v>80248000</v>
      </c>
      <c r="J367" s="62">
        <v>32099000</v>
      </c>
      <c r="K367" s="62"/>
      <c r="L367" s="63"/>
      <c r="M367" s="64"/>
      <c r="N367" s="64"/>
      <c r="O367" s="64"/>
    </row>
    <row r="368" spans="1:15" x14ac:dyDescent="0.3">
      <c r="A368" s="55">
        <v>297</v>
      </c>
      <c r="B368" s="55" t="s">
        <v>699</v>
      </c>
      <c r="C368" s="56" t="s">
        <v>22</v>
      </c>
      <c r="D368" s="57" t="s">
        <v>56</v>
      </c>
      <c r="E368" s="58" t="s">
        <v>57</v>
      </c>
      <c r="F368" s="59">
        <v>41289</v>
      </c>
      <c r="G368" s="60">
        <v>2013</v>
      </c>
      <c r="H368" s="61">
        <v>63990000</v>
      </c>
      <c r="I368" s="62">
        <v>73305000</v>
      </c>
      <c r="J368" s="62">
        <v>29322000</v>
      </c>
      <c r="K368" s="62"/>
      <c r="L368" s="63"/>
      <c r="M368" s="64"/>
      <c r="N368" s="64"/>
      <c r="O368" s="64"/>
    </row>
    <row r="369" spans="1:15" x14ac:dyDescent="0.3">
      <c r="A369" s="55">
        <v>298</v>
      </c>
      <c r="B369" s="55" t="s">
        <v>698</v>
      </c>
      <c r="C369" s="56" t="s">
        <v>22</v>
      </c>
      <c r="D369" s="57" t="s">
        <v>56</v>
      </c>
      <c r="E369" s="58" t="s">
        <v>58</v>
      </c>
      <c r="F369" s="59">
        <v>41289</v>
      </c>
      <c r="G369" s="60">
        <v>2013</v>
      </c>
      <c r="H369" s="61">
        <v>63990000</v>
      </c>
      <c r="I369" s="62">
        <v>73305000</v>
      </c>
      <c r="J369" s="62">
        <v>29322000</v>
      </c>
      <c r="K369" s="62"/>
      <c r="L369" s="63"/>
      <c r="M369" s="64"/>
      <c r="N369" s="64"/>
      <c r="O369" s="64"/>
    </row>
    <row r="370" spans="1:15" x14ac:dyDescent="0.3">
      <c r="A370" s="55">
        <v>299</v>
      </c>
      <c r="B370" s="55" t="s">
        <v>698</v>
      </c>
      <c r="C370" s="56" t="s">
        <v>22</v>
      </c>
      <c r="D370" s="57" t="s">
        <v>56</v>
      </c>
      <c r="E370" s="58" t="s">
        <v>59</v>
      </c>
      <c r="F370" s="59">
        <v>41289</v>
      </c>
      <c r="G370" s="60">
        <v>2013</v>
      </c>
      <c r="H370" s="61">
        <v>63990000</v>
      </c>
      <c r="I370" s="62">
        <v>73305000</v>
      </c>
      <c r="J370" s="62">
        <v>29322000</v>
      </c>
      <c r="K370" s="62"/>
      <c r="L370" s="63"/>
      <c r="M370" s="64"/>
      <c r="N370" s="64"/>
      <c r="O370" s="64"/>
    </row>
    <row r="371" spans="1:15" x14ac:dyDescent="0.3">
      <c r="A371" s="55">
        <v>300</v>
      </c>
      <c r="B371" s="55" t="s">
        <v>703</v>
      </c>
      <c r="C371" s="56" t="s">
        <v>22</v>
      </c>
      <c r="D371" s="57" t="s">
        <v>56</v>
      </c>
      <c r="E371" s="58" t="s">
        <v>60</v>
      </c>
      <c r="F371" s="59">
        <v>41289</v>
      </c>
      <c r="G371" s="60">
        <v>2013</v>
      </c>
      <c r="H371" s="61">
        <v>63990000</v>
      </c>
      <c r="I371" s="62">
        <v>73305000</v>
      </c>
      <c r="J371" s="62">
        <v>29322000</v>
      </c>
      <c r="K371" s="62"/>
      <c r="L371" s="63"/>
      <c r="M371" s="64"/>
      <c r="N371" s="64"/>
      <c r="O371" s="64"/>
    </row>
    <row r="372" spans="1:15" x14ac:dyDescent="0.3">
      <c r="A372" s="55">
        <v>301</v>
      </c>
      <c r="B372" s="55" t="s">
        <v>711</v>
      </c>
      <c r="C372" s="56" t="s">
        <v>22</v>
      </c>
      <c r="D372" s="57" t="s">
        <v>56</v>
      </c>
      <c r="E372" s="58" t="s">
        <v>61</v>
      </c>
      <c r="F372" s="59">
        <v>41289</v>
      </c>
      <c r="G372" s="60">
        <v>2013</v>
      </c>
      <c r="H372" s="61">
        <v>63990000</v>
      </c>
      <c r="I372" s="62">
        <v>73305000</v>
      </c>
      <c r="J372" s="62">
        <v>29322000</v>
      </c>
      <c r="K372" s="62"/>
      <c r="L372" s="63"/>
      <c r="M372" s="64"/>
      <c r="N372" s="64"/>
      <c r="O372" s="64"/>
    </row>
    <row r="373" spans="1:15" x14ac:dyDescent="0.3">
      <c r="A373" s="55">
        <v>302</v>
      </c>
      <c r="B373" s="55" t="s">
        <v>710</v>
      </c>
      <c r="C373" s="56" t="s">
        <v>22</v>
      </c>
      <c r="D373" s="57" t="s">
        <v>56</v>
      </c>
      <c r="E373" s="58" t="s">
        <v>62</v>
      </c>
      <c r="F373" s="59">
        <v>41289</v>
      </c>
      <c r="G373" s="60">
        <v>2013</v>
      </c>
      <c r="H373" s="61">
        <v>63990000</v>
      </c>
      <c r="I373" s="62">
        <v>73305000</v>
      </c>
      <c r="J373" s="62">
        <v>29322000</v>
      </c>
      <c r="K373" s="62"/>
      <c r="L373" s="63"/>
      <c r="M373" s="64"/>
      <c r="N373" s="64"/>
      <c r="O373" s="64"/>
    </row>
    <row r="374" spans="1:15" x14ac:dyDescent="0.3">
      <c r="A374" s="55">
        <v>333</v>
      </c>
      <c r="B374" s="55" t="s">
        <v>698</v>
      </c>
      <c r="C374" s="56" t="s">
        <v>22</v>
      </c>
      <c r="D374" s="57" t="s">
        <v>155</v>
      </c>
      <c r="E374" s="58" t="s">
        <v>655</v>
      </c>
      <c r="F374" s="59">
        <v>42027</v>
      </c>
      <c r="G374" s="60">
        <v>2015</v>
      </c>
      <c r="H374" s="61">
        <v>13300000</v>
      </c>
      <c r="I374" s="62">
        <v>15121000</v>
      </c>
      <c r="J374" s="62">
        <v>6048000</v>
      </c>
      <c r="K374" s="62"/>
      <c r="L374" s="63"/>
      <c r="M374" s="64"/>
      <c r="N374" s="64"/>
      <c r="O374" s="64"/>
    </row>
    <row r="375" spans="1:15" x14ac:dyDescent="0.3">
      <c r="A375" s="55">
        <v>317</v>
      </c>
      <c r="B375" s="55" t="s">
        <v>700</v>
      </c>
      <c r="C375" s="56" t="s">
        <v>22</v>
      </c>
      <c r="D375" s="57" t="s">
        <v>155</v>
      </c>
      <c r="E375" s="58" t="s">
        <v>156</v>
      </c>
      <c r="F375" s="59">
        <v>42027</v>
      </c>
      <c r="G375" s="60">
        <v>2015</v>
      </c>
      <c r="H375" s="61">
        <v>13300000</v>
      </c>
      <c r="I375" s="62">
        <v>15121000</v>
      </c>
      <c r="J375" s="62">
        <v>6048000</v>
      </c>
      <c r="K375" s="62"/>
      <c r="L375" s="63"/>
      <c r="M375" s="64"/>
      <c r="N375" s="64"/>
      <c r="O375" s="64"/>
    </row>
    <row r="376" spans="1:15" x14ac:dyDescent="0.3">
      <c r="A376" s="55">
        <v>318</v>
      </c>
      <c r="B376" s="55" t="s">
        <v>700</v>
      </c>
      <c r="C376" s="56" t="s">
        <v>22</v>
      </c>
      <c r="D376" s="57" t="s">
        <v>155</v>
      </c>
      <c r="E376" s="58" t="s">
        <v>157</v>
      </c>
      <c r="F376" s="59">
        <v>42027</v>
      </c>
      <c r="G376" s="60">
        <v>2015</v>
      </c>
      <c r="H376" s="61">
        <v>13300000</v>
      </c>
      <c r="I376" s="62">
        <v>15121000</v>
      </c>
      <c r="J376" s="62">
        <v>6048000</v>
      </c>
      <c r="K376" s="62"/>
      <c r="L376" s="63"/>
      <c r="M376" s="64"/>
      <c r="N376" s="64"/>
      <c r="O376" s="64"/>
    </row>
    <row r="377" spans="1:15" x14ac:dyDescent="0.3">
      <c r="A377" s="55">
        <v>319</v>
      </c>
      <c r="B377" s="55" t="s">
        <v>700</v>
      </c>
      <c r="C377" s="56" t="s">
        <v>22</v>
      </c>
      <c r="D377" s="57" t="s">
        <v>155</v>
      </c>
      <c r="E377" s="58" t="s">
        <v>158</v>
      </c>
      <c r="F377" s="59">
        <v>42027</v>
      </c>
      <c r="G377" s="60">
        <v>2015</v>
      </c>
      <c r="H377" s="61">
        <v>13300000</v>
      </c>
      <c r="I377" s="62">
        <v>15121000</v>
      </c>
      <c r="J377" s="62">
        <v>6048000</v>
      </c>
      <c r="K377" s="62"/>
      <c r="L377" s="63"/>
      <c r="M377" s="64"/>
      <c r="N377" s="64"/>
      <c r="O377" s="64"/>
    </row>
    <row r="378" spans="1:15" x14ac:dyDescent="0.3">
      <c r="A378" s="55">
        <v>320</v>
      </c>
      <c r="B378" s="55" t="s">
        <v>700</v>
      </c>
      <c r="C378" s="56" t="s">
        <v>22</v>
      </c>
      <c r="D378" s="57" t="s">
        <v>155</v>
      </c>
      <c r="E378" s="58" t="s">
        <v>159</v>
      </c>
      <c r="F378" s="59">
        <v>42027</v>
      </c>
      <c r="G378" s="60">
        <v>2015</v>
      </c>
      <c r="H378" s="61">
        <v>13300000</v>
      </c>
      <c r="I378" s="62">
        <v>15121000</v>
      </c>
      <c r="J378" s="62">
        <v>6048000</v>
      </c>
      <c r="K378" s="62"/>
      <c r="L378" s="63"/>
      <c r="M378" s="64"/>
      <c r="N378" s="64"/>
      <c r="O378" s="64"/>
    </row>
    <row r="379" spans="1:15" x14ac:dyDescent="0.3">
      <c r="A379" s="55">
        <v>321</v>
      </c>
      <c r="B379" s="55" t="s">
        <v>701</v>
      </c>
      <c r="C379" s="56" t="s">
        <v>22</v>
      </c>
      <c r="D379" s="57" t="s">
        <v>155</v>
      </c>
      <c r="E379" s="58" t="s">
        <v>160</v>
      </c>
      <c r="F379" s="59">
        <v>42027</v>
      </c>
      <c r="G379" s="60">
        <v>2015</v>
      </c>
      <c r="H379" s="61">
        <v>13300000</v>
      </c>
      <c r="I379" s="62">
        <v>15121000</v>
      </c>
      <c r="J379" s="62">
        <v>6048000</v>
      </c>
      <c r="K379" s="62"/>
      <c r="L379" s="63"/>
      <c r="M379" s="64"/>
      <c r="N379" s="64"/>
      <c r="O379" s="64"/>
    </row>
    <row r="380" spans="1:15" x14ac:dyDescent="0.3">
      <c r="A380" s="55">
        <v>322</v>
      </c>
      <c r="B380" s="55" t="s">
        <v>701</v>
      </c>
      <c r="C380" s="56" t="s">
        <v>22</v>
      </c>
      <c r="D380" s="57" t="s">
        <v>155</v>
      </c>
      <c r="E380" s="58" t="s">
        <v>161</v>
      </c>
      <c r="F380" s="59">
        <v>42027</v>
      </c>
      <c r="G380" s="60">
        <v>2015</v>
      </c>
      <c r="H380" s="61">
        <v>13300000</v>
      </c>
      <c r="I380" s="62">
        <v>15121000</v>
      </c>
      <c r="J380" s="62">
        <v>6048000</v>
      </c>
      <c r="K380" s="62"/>
      <c r="L380" s="63"/>
      <c r="M380" s="64"/>
      <c r="N380" s="64"/>
      <c r="O380" s="64"/>
    </row>
    <row r="381" spans="1:15" x14ac:dyDescent="0.3">
      <c r="A381" s="55">
        <v>323</v>
      </c>
      <c r="B381" s="55" t="s">
        <v>702</v>
      </c>
      <c r="C381" s="56" t="s">
        <v>22</v>
      </c>
      <c r="D381" s="57" t="s">
        <v>155</v>
      </c>
      <c r="E381" s="58" t="s">
        <v>162</v>
      </c>
      <c r="F381" s="59">
        <v>42027</v>
      </c>
      <c r="G381" s="60">
        <v>2015</v>
      </c>
      <c r="H381" s="61">
        <v>13300000</v>
      </c>
      <c r="I381" s="62">
        <v>15121000</v>
      </c>
      <c r="J381" s="62">
        <v>6048000</v>
      </c>
      <c r="K381" s="62"/>
      <c r="L381" s="63"/>
      <c r="M381" s="64"/>
      <c r="N381" s="64"/>
      <c r="O381" s="64"/>
    </row>
    <row r="382" spans="1:15" x14ac:dyDescent="0.3">
      <c r="A382" s="55">
        <v>324</v>
      </c>
      <c r="B382" s="55" t="s">
        <v>702</v>
      </c>
      <c r="C382" s="56" t="s">
        <v>22</v>
      </c>
      <c r="D382" s="57" t="s">
        <v>155</v>
      </c>
      <c r="E382" s="58" t="s">
        <v>163</v>
      </c>
      <c r="F382" s="59">
        <v>42027</v>
      </c>
      <c r="G382" s="60">
        <v>2015</v>
      </c>
      <c r="H382" s="61">
        <v>13300000</v>
      </c>
      <c r="I382" s="62">
        <v>15121000</v>
      </c>
      <c r="J382" s="62">
        <v>6048000</v>
      </c>
      <c r="K382" s="62"/>
      <c r="L382" s="63"/>
      <c r="M382" s="64"/>
      <c r="N382" s="64"/>
      <c r="O382" s="64"/>
    </row>
    <row r="383" spans="1:15" x14ac:dyDescent="0.3">
      <c r="A383" s="55">
        <v>325</v>
      </c>
      <c r="B383" s="55" t="s">
        <v>702</v>
      </c>
      <c r="C383" s="56" t="s">
        <v>22</v>
      </c>
      <c r="D383" s="57" t="s">
        <v>155</v>
      </c>
      <c r="E383" s="58" t="s">
        <v>164</v>
      </c>
      <c r="F383" s="59">
        <v>42027</v>
      </c>
      <c r="G383" s="60">
        <v>2015</v>
      </c>
      <c r="H383" s="61">
        <v>13300000</v>
      </c>
      <c r="I383" s="62">
        <v>15121000</v>
      </c>
      <c r="J383" s="62">
        <v>6048000</v>
      </c>
      <c r="K383" s="62"/>
      <c r="L383" s="63"/>
      <c r="M383" s="64"/>
      <c r="N383" s="64"/>
      <c r="O383" s="64"/>
    </row>
    <row r="384" spans="1:15" x14ac:dyDescent="0.3">
      <c r="A384" s="55">
        <v>326</v>
      </c>
      <c r="B384" s="55" t="s">
        <v>703</v>
      </c>
      <c r="C384" s="56" t="s">
        <v>22</v>
      </c>
      <c r="D384" s="57" t="s">
        <v>155</v>
      </c>
      <c r="E384" s="58" t="s">
        <v>165</v>
      </c>
      <c r="F384" s="59">
        <v>42027</v>
      </c>
      <c r="G384" s="60">
        <v>2015</v>
      </c>
      <c r="H384" s="61">
        <v>13300000</v>
      </c>
      <c r="I384" s="62">
        <v>15121000</v>
      </c>
      <c r="J384" s="62">
        <v>6048000</v>
      </c>
      <c r="K384" s="62"/>
      <c r="L384" s="63"/>
      <c r="M384" s="64"/>
      <c r="N384" s="64"/>
      <c r="O384" s="64"/>
    </row>
    <row r="385" spans="1:18" x14ac:dyDescent="0.3">
      <c r="A385" s="55">
        <v>327</v>
      </c>
      <c r="B385" s="55" t="s">
        <v>711</v>
      </c>
      <c r="C385" s="56" t="s">
        <v>22</v>
      </c>
      <c r="D385" s="57" t="s">
        <v>155</v>
      </c>
      <c r="E385" s="58" t="s">
        <v>166</v>
      </c>
      <c r="F385" s="59">
        <v>42027</v>
      </c>
      <c r="G385" s="60">
        <v>2015</v>
      </c>
      <c r="H385" s="61">
        <v>13300000</v>
      </c>
      <c r="I385" s="62">
        <v>15121000</v>
      </c>
      <c r="J385" s="62">
        <v>6048000</v>
      </c>
      <c r="K385" s="62"/>
      <c r="L385" s="63"/>
      <c r="M385" s="64"/>
      <c r="N385" s="64"/>
      <c r="O385" s="64"/>
    </row>
    <row r="386" spans="1:18" x14ac:dyDescent="0.3">
      <c r="A386" s="55">
        <v>328</v>
      </c>
      <c r="B386" s="55" t="s">
        <v>710</v>
      </c>
      <c r="C386" s="56" t="s">
        <v>22</v>
      </c>
      <c r="D386" s="57" t="s">
        <v>155</v>
      </c>
      <c r="E386" s="58" t="s">
        <v>167</v>
      </c>
      <c r="F386" s="59">
        <v>42027</v>
      </c>
      <c r="G386" s="60">
        <v>2015</v>
      </c>
      <c r="H386" s="61">
        <v>13300000</v>
      </c>
      <c r="I386" s="62">
        <v>15121000</v>
      </c>
      <c r="J386" s="62">
        <v>6048000</v>
      </c>
      <c r="K386" s="62"/>
      <c r="L386" s="63"/>
      <c r="M386" s="64"/>
      <c r="N386" s="64"/>
      <c r="O386" s="64"/>
    </row>
    <row r="387" spans="1:18" x14ac:dyDescent="0.3">
      <c r="A387" s="55">
        <v>329</v>
      </c>
      <c r="B387" s="55" t="s">
        <v>705</v>
      </c>
      <c r="C387" s="56" t="s">
        <v>22</v>
      </c>
      <c r="D387" s="57" t="s">
        <v>155</v>
      </c>
      <c r="E387" s="58" t="s">
        <v>168</v>
      </c>
      <c r="F387" s="59">
        <v>42027</v>
      </c>
      <c r="G387" s="60">
        <v>2015</v>
      </c>
      <c r="H387" s="61">
        <v>13300000</v>
      </c>
      <c r="I387" s="62">
        <v>15121000</v>
      </c>
      <c r="J387" s="62">
        <v>6048000</v>
      </c>
      <c r="K387" s="62"/>
      <c r="L387" s="63"/>
      <c r="M387" s="64"/>
      <c r="N387" s="64"/>
      <c r="O387" s="64"/>
    </row>
    <row r="388" spans="1:18" x14ac:dyDescent="0.3">
      <c r="A388" s="55">
        <v>330</v>
      </c>
      <c r="B388" s="55" t="s">
        <v>713</v>
      </c>
      <c r="C388" s="56" t="s">
        <v>22</v>
      </c>
      <c r="D388" s="57" t="s">
        <v>155</v>
      </c>
      <c r="E388" s="58" t="s">
        <v>169</v>
      </c>
      <c r="F388" s="59">
        <v>42027</v>
      </c>
      <c r="G388" s="60">
        <v>2015</v>
      </c>
      <c r="H388" s="61">
        <v>13300000</v>
      </c>
      <c r="I388" s="62">
        <v>15121000</v>
      </c>
      <c r="J388" s="62">
        <v>6048000</v>
      </c>
      <c r="K388" s="62"/>
      <c r="L388" s="63"/>
      <c r="M388" s="64"/>
      <c r="N388" s="64"/>
      <c r="O388" s="64"/>
    </row>
    <row r="389" spans="1:18" x14ac:dyDescent="0.3">
      <c r="A389" s="55">
        <v>331</v>
      </c>
      <c r="B389" s="55" t="s">
        <v>713</v>
      </c>
      <c r="C389" s="56" t="s">
        <v>22</v>
      </c>
      <c r="D389" s="57" t="s">
        <v>155</v>
      </c>
      <c r="E389" s="58" t="s">
        <v>170</v>
      </c>
      <c r="F389" s="59">
        <v>42027</v>
      </c>
      <c r="G389" s="60">
        <v>2015</v>
      </c>
      <c r="H389" s="61">
        <v>13300000</v>
      </c>
      <c r="I389" s="62">
        <v>15121000</v>
      </c>
      <c r="J389" s="62">
        <v>6048000</v>
      </c>
      <c r="K389" s="62"/>
      <c r="L389" s="63"/>
      <c r="M389" s="64"/>
      <c r="N389" s="64"/>
      <c r="O389" s="64"/>
    </row>
    <row r="390" spans="1:18" x14ac:dyDescent="0.3">
      <c r="A390" s="55">
        <v>332</v>
      </c>
      <c r="B390" s="55" t="s">
        <v>709</v>
      </c>
      <c r="C390" s="56" t="s">
        <v>22</v>
      </c>
      <c r="D390" s="57" t="s">
        <v>155</v>
      </c>
      <c r="E390" s="58" t="s">
        <v>171</v>
      </c>
      <c r="F390" s="59">
        <v>42027</v>
      </c>
      <c r="G390" s="60">
        <v>2015</v>
      </c>
      <c r="H390" s="61">
        <v>13300000</v>
      </c>
      <c r="I390" s="62">
        <v>15121000</v>
      </c>
      <c r="J390" s="62">
        <v>6048000</v>
      </c>
      <c r="K390" s="62"/>
      <c r="L390" s="63"/>
      <c r="M390" s="64"/>
      <c r="N390" s="64"/>
      <c r="O390" s="64"/>
    </row>
    <row r="391" spans="1:18" x14ac:dyDescent="0.3">
      <c r="A391" s="55">
        <v>402</v>
      </c>
      <c r="B391" s="55" t="s">
        <v>698</v>
      </c>
      <c r="C391" s="56" t="s">
        <v>40</v>
      </c>
      <c r="D391" s="57" t="s">
        <v>228</v>
      </c>
      <c r="E391" s="58" t="s">
        <v>229</v>
      </c>
      <c r="F391" s="59">
        <v>43095</v>
      </c>
      <c r="G391" s="60">
        <v>2017</v>
      </c>
      <c r="H391" s="61">
        <v>57613937</v>
      </c>
      <c r="I391" s="62">
        <v>65093000</v>
      </c>
      <c r="J391" s="62">
        <v>26037000</v>
      </c>
      <c r="K391" s="62"/>
      <c r="L391" s="63"/>
      <c r="M391" s="64"/>
      <c r="N391" s="64"/>
      <c r="O391" s="64"/>
    </row>
    <row r="392" spans="1:18" x14ac:dyDescent="0.3">
      <c r="A392" s="55">
        <v>403</v>
      </c>
      <c r="B392" s="55" t="s">
        <v>704</v>
      </c>
      <c r="C392" s="56" t="s">
        <v>40</v>
      </c>
      <c r="D392" s="57" t="s">
        <v>228</v>
      </c>
      <c r="E392" s="58" t="s">
        <v>230</v>
      </c>
      <c r="F392" s="59">
        <v>43095</v>
      </c>
      <c r="G392" s="60">
        <v>2017</v>
      </c>
      <c r="H392" s="61">
        <v>57613937</v>
      </c>
      <c r="I392" s="62">
        <v>65093000</v>
      </c>
      <c r="J392" s="62">
        <v>26037000</v>
      </c>
      <c r="K392" s="62"/>
      <c r="L392" s="63"/>
      <c r="M392" s="64"/>
      <c r="N392" s="64"/>
      <c r="O392" s="64"/>
    </row>
    <row r="393" spans="1:18" x14ac:dyDescent="0.3">
      <c r="A393" s="55">
        <v>404</v>
      </c>
      <c r="B393" s="55" t="s">
        <v>702</v>
      </c>
      <c r="C393" s="56" t="s">
        <v>40</v>
      </c>
      <c r="D393" s="57" t="s">
        <v>228</v>
      </c>
      <c r="E393" s="58" t="s">
        <v>231</v>
      </c>
      <c r="F393" s="59">
        <v>43095</v>
      </c>
      <c r="G393" s="60">
        <v>2017</v>
      </c>
      <c r="H393" s="61">
        <v>57613937</v>
      </c>
      <c r="I393" s="62">
        <v>65093000</v>
      </c>
      <c r="J393" s="62">
        <v>26037000</v>
      </c>
      <c r="K393" s="62"/>
      <c r="L393" s="63"/>
      <c r="M393" s="64"/>
      <c r="N393" s="64"/>
      <c r="O393" s="64"/>
    </row>
    <row r="394" spans="1:18" s="5" customFormat="1" x14ac:dyDescent="0.3">
      <c r="A394" s="55">
        <v>387</v>
      </c>
      <c r="B394" s="55" t="s">
        <v>700</v>
      </c>
      <c r="C394" s="56" t="s">
        <v>40</v>
      </c>
      <c r="D394" s="57" t="s">
        <v>41</v>
      </c>
      <c r="E394" s="58" t="s">
        <v>42</v>
      </c>
      <c r="F394" s="59">
        <v>39052</v>
      </c>
      <c r="G394" s="60">
        <v>2006</v>
      </c>
      <c r="H394" s="61">
        <v>55725000</v>
      </c>
      <c r="I394" s="62">
        <v>73712000</v>
      </c>
      <c r="J394" s="62">
        <v>29485000</v>
      </c>
      <c r="K394" s="62"/>
      <c r="L394" s="63"/>
      <c r="M394" s="64"/>
      <c r="N394" s="64"/>
      <c r="O394" s="64"/>
      <c r="P394" s="6"/>
      <c r="Q394" s="6"/>
      <c r="R394" s="6"/>
    </row>
    <row r="395" spans="1:18" x14ac:dyDescent="0.3">
      <c r="A395" s="55">
        <v>390</v>
      </c>
      <c r="B395" s="55" t="s">
        <v>700</v>
      </c>
      <c r="C395" s="56" t="s">
        <v>40</v>
      </c>
      <c r="D395" s="57" t="s">
        <v>43</v>
      </c>
      <c r="E395" s="58">
        <v>299001084</v>
      </c>
      <c r="F395" s="59">
        <v>39395</v>
      </c>
      <c r="G395" s="60">
        <v>2007</v>
      </c>
      <c r="H395" s="61">
        <v>61269045</v>
      </c>
      <c r="I395" s="62">
        <v>81542000</v>
      </c>
      <c r="J395" s="62">
        <v>32617000</v>
      </c>
      <c r="K395" s="62"/>
      <c r="L395" s="63"/>
      <c r="M395" s="64"/>
      <c r="N395" s="64"/>
      <c r="O395" s="64"/>
    </row>
    <row r="396" spans="1:18" x14ac:dyDescent="0.3">
      <c r="A396" s="55">
        <v>400</v>
      </c>
      <c r="B396" s="55" t="s">
        <v>699</v>
      </c>
      <c r="C396" s="56" t="s">
        <v>40</v>
      </c>
      <c r="D396" s="57" t="s">
        <v>43</v>
      </c>
      <c r="E396" s="58" t="s">
        <v>55</v>
      </c>
      <c r="F396" s="59">
        <v>40801</v>
      </c>
      <c r="G396" s="60">
        <v>2011</v>
      </c>
      <c r="H396" s="61">
        <v>70143100</v>
      </c>
      <c r="I396" s="62">
        <v>82237000</v>
      </c>
      <c r="J396" s="62">
        <v>32895000</v>
      </c>
      <c r="K396" s="62"/>
      <c r="L396" s="63"/>
      <c r="M396" s="64"/>
      <c r="N396" s="64"/>
      <c r="O396" s="64"/>
    </row>
    <row r="397" spans="1:18" x14ac:dyDescent="0.3">
      <c r="A397" s="55">
        <v>401</v>
      </c>
      <c r="B397" s="55" t="s">
        <v>698</v>
      </c>
      <c r="C397" s="56" t="s">
        <v>40</v>
      </c>
      <c r="D397" s="57" t="s">
        <v>43</v>
      </c>
      <c r="E397" s="58" t="s">
        <v>224</v>
      </c>
      <c r="F397" s="59">
        <v>42734</v>
      </c>
      <c r="G397" s="60">
        <v>2016</v>
      </c>
      <c r="H397" s="61">
        <v>76354400</v>
      </c>
      <c r="I397" s="62">
        <v>86593000</v>
      </c>
      <c r="J397" s="62">
        <v>34637000</v>
      </c>
      <c r="K397" s="62"/>
      <c r="L397" s="63"/>
      <c r="M397" s="64"/>
      <c r="N397" s="64"/>
      <c r="O397" s="64"/>
    </row>
    <row r="398" spans="1:18" x14ac:dyDescent="0.3">
      <c r="A398" s="55">
        <v>388</v>
      </c>
      <c r="B398" s="55" t="s">
        <v>701</v>
      </c>
      <c r="C398" s="56" t="s">
        <v>40</v>
      </c>
      <c r="D398" s="57" t="s">
        <v>43</v>
      </c>
      <c r="E398" s="58" t="s">
        <v>44</v>
      </c>
      <c r="F398" s="59">
        <v>39395</v>
      </c>
      <c r="G398" s="60">
        <v>2007</v>
      </c>
      <c r="H398" s="61">
        <v>61269045</v>
      </c>
      <c r="I398" s="62">
        <v>81542000</v>
      </c>
      <c r="J398" s="62">
        <v>32617000</v>
      </c>
      <c r="K398" s="62"/>
      <c r="L398" s="63"/>
      <c r="M398" s="64"/>
      <c r="N398" s="64"/>
      <c r="O398" s="64"/>
    </row>
    <row r="399" spans="1:18" x14ac:dyDescent="0.3">
      <c r="A399" s="55">
        <v>389</v>
      </c>
      <c r="B399" s="55" t="s">
        <v>702</v>
      </c>
      <c r="C399" s="56" t="s">
        <v>40</v>
      </c>
      <c r="D399" s="57" t="s">
        <v>43</v>
      </c>
      <c r="E399" s="58" t="s">
        <v>45</v>
      </c>
      <c r="F399" s="59">
        <v>39395</v>
      </c>
      <c r="G399" s="60">
        <v>2007</v>
      </c>
      <c r="H399" s="61">
        <v>61269045</v>
      </c>
      <c r="I399" s="62">
        <v>81542000</v>
      </c>
      <c r="J399" s="62">
        <v>32617000</v>
      </c>
      <c r="K399" s="62"/>
      <c r="L399" s="63"/>
      <c r="M399" s="64"/>
      <c r="N399" s="64"/>
      <c r="O399" s="64"/>
    </row>
    <row r="400" spans="1:18" x14ac:dyDescent="0.3">
      <c r="A400" s="55">
        <v>391</v>
      </c>
      <c r="B400" s="55" t="s">
        <v>704</v>
      </c>
      <c r="C400" s="56" t="s">
        <v>40</v>
      </c>
      <c r="D400" s="57" t="s">
        <v>43</v>
      </c>
      <c r="E400" s="58" t="s">
        <v>46</v>
      </c>
      <c r="F400" s="59">
        <v>39395</v>
      </c>
      <c r="G400" s="60">
        <v>2007</v>
      </c>
      <c r="H400" s="61">
        <v>61269045</v>
      </c>
      <c r="I400" s="62">
        <v>81542000</v>
      </c>
      <c r="J400" s="62">
        <v>32617000</v>
      </c>
      <c r="K400" s="62"/>
      <c r="L400" s="63"/>
      <c r="M400" s="64"/>
      <c r="N400" s="64"/>
      <c r="O400" s="64"/>
    </row>
    <row r="401" spans="1:15" x14ac:dyDescent="0.3">
      <c r="A401" s="55">
        <v>392</v>
      </c>
      <c r="B401" s="55" t="s">
        <v>703</v>
      </c>
      <c r="C401" s="56" t="s">
        <v>40</v>
      </c>
      <c r="D401" s="57" t="s">
        <v>43</v>
      </c>
      <c r="E401" s="58" t="s">
        <v>47</v>
      </c>
      <c r="F401" s="59">
        <v>39778</v>
      </c>
      <c r="G401" s="60">
        <v>2008</v>
      </c>
      <c r="H401" s="61">
        <v>88549946</v>
      </c>
      <c r="I401" s="62">
        <v>113101000</v>
      </c>
      <c r="J401" s="62">
        <v>45240000</v>
      </c>
      <c r="K401" s="62"/>
      <c r="L401" s="63"/>
      <c r="M401" s="64"/>
      <c r="N401" s="64"/>
      <c r="O401" s="64"/>
    </row>
    <row r="402" spans="1:15" x14ac:dyDescent="0.3">
      <c r="A402" s="55">
        <v>393</v>
      </c>
      <c r="B402" s="55" t="s">
        <v>710</v>
      </c>
      <c r="C402" s="56" t="s">
        <v>40</v>
      </c>
      <c r="D402" s="57" t="s">
        <v>43</v>
      </c>
      <c r="E402" s="58" t="s">
        <v>48</v>
      </c>
      <c r="F402" s="59">
        <v>39778</v>
      </c>
      <c r="G402" s="60">
        <v>2008</v>
      </c>
      <c r="H402" s="61">
        <v>88549946</v>
      </c>
      <c r="I402" s="62">
        <v>113101000</v>
      </c>
      <c r="J402" s="62">
        <v>45240000</v>
      </c>
      <c r="K402" s="62"/>
      <c r="L402" s="63"/>
      <c r="M402" s="64"/>
      <c r="N402" s="64"/>
      <c r="O402" s="64"/>
    </row>
    <row r="403" spans="1:15" x14ac:dyDescent="0.3">
      <c r="A403" s="55">
        <v>394</v>
      </c>
      <c r="B403" s="55" t="s">
        <v>705</v>
      </c>
      <c r="C403" s="56" t="s">
        <v>40</v>
      </c>
      <c r="D403" s="57" t="s">
        <v>43</v>
      </c>
      <c r="E403" s="58" t="s">
        <v>49</v>
      </c>
      <c r="F403" s="59">
        <v>39778</v>
      </c>
      <c r="G403" s="60">
        <v>2008</v>
      </c>
      <c r="H403" s="61">
        <v>88549946</v>
      </c>
      <c r="I403" s="62">
        <v>113101000</v>
      </c>
      <c r="J403" s="62">
        <v>45240000</v>
      </c>
      <c r="K403" s="62"/>
      <c r="L403" s="63"/>
      <c r="M403" s="64"/>
      <c r="N403" s="64"/>
      <c r="O403" s="64"/>
    </row>
    <row r="404" spans="1:15" x14ac:dyDescent="0.3">
      <c r="A404" s="55">
        <v>395</v>
      </c>
      <c r="B404" s="55" t="s">
        <v>706</v>
      </c>
      <c r="C404" s="56" t="s">
        <v>40</v>
      </c>
      <c r="D404" s="57" t="s">
        <v>43</v>
      </c>
      <c r="E404" s="58" t="s">
        <v>50</v>
      </c>
      <c r="F404" s="59">
        <v>39778</v>
      </c>
      <c r="G404" s="60">
        <v>2008</v>
      </c>
      <c r="H404" s="61">
        <v>88549946</v>
      </c>
      <c r="I404" s="62">
        <v>113101000</v>
      </c>
      <c r="J404" s="62">
        <v>45240000</v>
      </c>
      <c r="K404" s="62"/>
      <c r="L404" s="63"/>
      <c r="M404" s="64"/>
      <c r="N404" s="64"/>
      <c r="O404" s="64"/>
    </row>
    <row r="405" spans="1:15" x14ac:dyDescent="0.3">
      <c r="A405" s="55">
        <v>396</v>
      </c>
      <c r="B405" s="55" t="s">
        <v>711</v>
      </c>
      <c r="C405" s="56" t="s">
        <v>40</v>
      </c>
      <c r="D405" s="57" t="s">
        <v>43</v>
      </c>
      <c r="E405" s="58" t="s">
        <v>51</v>
      </c>
      <c r="F405" s="59">
        <v>39994</v>
      </c>
      <c r="G405" s="60">
        <v>2009</v>
      </c>
      <c r="H405" s="61">
        <v>80166829</v>
      </c>
      <c r="I405" s="62">
        <v>98304000</v>
      </c>
      <c r="J405" s="62">
        <v>39322000</v>
      </c>
      <c r="K405" s="62"/>
      <c r="L405" s="63"/>
      <c r="M405" s="64"/>
      <c r="N405" s="64"/>
      <c r="O405" s="64"/>
    </row>
    <row r="406" spans="1:15" x14ac:dyDescent="0.3">
      <c r="A406" s="55">
        <v>397</v>
      </c>
      <c r="B406" s="55" t="s">
        <v>709</v>
      </c>
      <c r="C406" s="56" t="s">
        <v>40</v>
      </c>
      <c r="D406" s="57" t="s">
        <v>43</v>
      </c>
      <c r="E406" s="58" t="s">
        <v>52</v>
      </c>
      <c r="F406" s="59">
        <v>39994</v>
      </c>
      <c r="G406" s="60">
        <v>2009</v>
      </c>
      <c r="H406" s="61">
        <v>80166829</v>
      </c>
      <c r="I406" s="62">
        <v>98304000</v>
      </c>
      <c r="J406" s="62">
        <v>39322000</v>
      </c>
      <c r="K406" s="62"/>
      <c r="L406" s="63"/>
      <c r="M406" s="64"/>
      <c r="N406" s="64"/>
      <c r="O406" s="64"/>
    </row>
    <row r="407" spans="1:15" x14ac:dyDescent="0.3">
      <c r="A407" s="55">
        <v>398</v>
      </c>
      <c r="B407" s="55" t="s">
        <v>713</v>
      </c>
      <c r="C407" s="56" t="s">
        <v>40</v>
      </c>
      <c r="D407" s="57" t="s">
        <v>43</v>
      </c>
      <c r="E407" s="58" t="s">
        <v>53</v>
      </c>
      <c r="F407" s="59">
        <v>39994</v>
      </c>
      <c r="G407" s="60">
        <v>2009</v>
      </c>
      <c r="H407" s="61">
        <v>80166829</v>
      </c>
      <c r="I407" s="62">
        <v>98304000</v>
      </c>
      <c r="J407" s="62">
        <v>39322000</v>
      </c>
      <c r="K407" s="62"/>
      <c r="L407" s="63"/>
      <c r="M407" s="64"/>
      <c r="N407" s="64"/>
      <c r="O407" s="64"/>
    </row>
    <row r="408" spans="1:15" x14ac:dyDescent="0.3">
      <c r="A408" s="55">
        <v>399</v>
      </c>
      <c r="B408" s="55" t="s">
        <v>707</v>
      </c>
      <c r="C408" s="56" t="s">
        <v>40</v>
      </c>
      <c r="D408" s="57" t="s">
        <v>43</v>
      </c>
      <c r="E408" s="58" t="s">
        <v>54</v>
      </c>
      <c r="F408" s="59">
        <v>39994</v>
      </c>
      <c r="G408" s="60">
        <v>2009</v>
      </c>
      <c r="H408" s="61">
        <v>80166829</v>
      </c>
      <c r="I408" s="62">
        <v>98304000</v>
      </c>
      <c r="J408" s="62">
        <v>39322000</v>
      </c>
      <c r="K408" s="62"/>
      <c r="L408" s="63"/>
      <c r="M408" s="64"/>
      <c r="N408" s="64"/>
      <c r="O408" s="64"/>
    </row>
    <row r="409" spans="1:15" x14ac:dyDescent="0.3">
      <c r="A409" s="73">
        <v>417</v>
      </c>
      <c r="B409" s="73" t="s">
        <v>714</v>
      </c>
      <c r="C409" s="74" t="s">
        <v>32</v>
      </c>
      <c r="D409" s="69" t="s">
        <v>690</v>
      </c>
      <c r="E409" s="70" t="s">
        <v>691</v>
      </c>
      <c r="F409" s="75">
        <v>46126</v>
      </c>
      <c r="G409" s="76">
        <v>2026</v>
      </c>
      <c r="H409" s="61">
        <v>58219810</v>
      </c>
      <c r="I409" s="77">
        <v>58220000</v>
      </c>
      <c r="J409" s="77">
        <v>58220000</v>
      </c>
      <c r="K409" s="77"/>
      <c r="L409" s="77"/>
      <c r="M409" s="77"/>
      <c r="N409" s="77"/>
      <c r="O409" s="77"/>
    </row>
    <row r="410" spans="1:15" x14ac:dyDescent="0.3">
      <c r="A410" s="55">
        <v>416</v>
      </c>
      <c r="B410" s="55" t="s">
        <v>701</v>
      </c>
      <c r="C410" s="56" t="s">
        <v>32</v>
      </c>
      <c r="D410" s="57" t="s">
        <v>225</v>
      </c>
      <c r="E410" s="58" t="s">
        <v>227</v>
      </c>
      <c r="F410" s="59">
        <v>43096</v>
      </c>
      <c r="G410" s="60">
        <v>2017</v>
      </c>
      <c r="H410" s="61">
        <v>59536450</v>
      </c>
      <c r="I410" s="62">
        <v>67265000</v>
      </c>
      <c r="J410" s="62">
        <v>26906000</v>
      </c>
      <c r="K410" s="62">
        <f>ROUND(H410*$H$3,-3)</f>
        <v>47629000</v>
      </c>
      <c r="L410" s="63">
        <f ca="1">DATEDIF(F410,(TODAY()),"Y")</f>
        <v>8</v>
      </c>
      <c r="M410" s="64">
        <v>44231000</v>
      </c>
      <c r="N410" s="64">
        <v>40693000</v>
      </c>
      <c r="O410" s="64"/>
    </row>
    <row r="411" spans="1:15" x14ac:dyDescent="0.3">
      <c r="A411" s="55">
        <v>415</v>
      </c>
      <c r="B411" s="55" t="s">
        <v>707</v>
      </c>
      <c r="C411" s="56" t="s">
        <v>32</v>
      </c>
      <c r="D411" s="57" t="s">
        <v>225</v>
      </c>
      <c r="E411" s="58" t="s">
        <v>226</v>
      </c>
      <c r="F411" s="59">
        <v>43096</v>
      </c>
      <c r="G411" s="60">
        <v>2017</v>
      </c>
      <c r="H411" s="61">
        <v>59536450</v>
      </c>
      <c r="I411" s="62">
        <v>67265000</v>
      </c>
      <c r="J411" s="62">
        <v>26906000</v>
      </c>
      <c r="K411" s="62">
        <f>ROUND(H411*$H$3,-3)</f>
        <v>47629000</v>
      </c>
      <c r="L411" s="63">
        <f ca="1">DATEDIF(F411,(TODAY()),"Y")</f>
        <v>8</v>
      </c>
      <c r="M411" s="64">
        <v>44231000</v>
      </c>
      <c r="N411" s="64">
        <v>40693000</v>
      </c>
      <c r="O411" s="64"/>
    </row>
    <row r="412" spans="1:15" x14ac:dyDescent="0.3">
      <c r="A412" s="55">
        <v>411</v>
      </c>
      <c r="B412" s="55" t="s">
        <v>703</v>
      </c>
      <c r="C412" s="56" t="s">
        <v>32</v>
      </c>
      <c r="D412" s="57" t="s">
        <v>33</v>
      </c>
      <c r="E412" s="58" t="s">
        <v>217</v>
      </c>
      <c r="F412" s="59">
        <v>42369</v>
      </c>
      <c r="G412" s="60">
        <v>2015</v>
      </c>
      <c r="H412" s="61">
        <v>28500000</v>
      </c>
      <c r="I412" s="62">
        <v>32402000</v>
      </c>
      <c r="J412" s="62">
        <v>12961000</v>
      </c>
      <c r="K412" s="62"/>
      <c r="L412" s="63"/>
      <c r="M412" s="64"/>
      <c r="N412" s="64"/>
      <c r="O412" s="64"/>
    </row>
    <row r="413" spans="1:15" x14ac:dyDescent="0.3">
      <c r="A413" s="55">
        <v>413</v>
      </c>
      <c r="B413" s="55" t="s">
        <v>698</v>
      </c>
      <c r="C413" s="56" t="s">
        <v>32</v>
      </c>
      <c r="D413" s="57" t="s">
        <v>33</v>
      </c>
      <c r="E413" s="58" t="s">
        <v>219</v>
      </c>
      <c r="F413" s="59">
        <v>42699</v>
      </c>
      <c r="G413" s="60">
        <v>2016</v>
      </c>
      <c r="H413" s="61">
        <v>26662700</v>
      </c>
      <c r="I413" s="62">
        <v>30238000</v>
      </c>
      <c r="J413" s="62">
        <v>12095000</v>
      </c>
      <c r="K413" s="62"/>
      <c r="L413" s="63"/>
      <c r="M413" s="64"/>
      <c r="N413" s="64"/>
      <c r="O413" s="64"/>
    </row>
    <row r="414" spans="1:15" x14ac:dyDescent="0.3">
      <c r="A414" s="55">
        <v>412</v>
      </c>
      <c r="B414" s="55" t="s">
        <v>700</v>
      </c>
      <c r="C414" s="56" t="s">
        <v>32</v>
      </c>
      <c r="D414" s="57" t="s">
        <v>33</v>
      </c>
      <c r="E414" s="58" t="s">
        <v>218</v>
      </c>
      <c r="F414" s="59">
        <v>42699</v>
      </c>
      <c r="G414" s="60">
        <v>2016</v>
      </c>
      <c r="H414" s="61">
        <v>26662700</v>
      </c>
      <c r="I414" s="62">
        <v>30238000</v>
      </c>
      <c r="J414" s="62">
        <v>12095000</v>
      </c>
      <c r="K414" s="62"/>
      <c r="L414" s="63"/>
      <c r="M414" s="64"/>
      <c r="N414" s="64"/>
      <c r="O414" s="64"/>
    </row>
    <row r="415" spans="1:15" x14ac:dyDescent="0.3">
      <c r="A415" s="55">
        <v>414</v>
      </c>
      <c r="B415" s="55" t="s">
        <v>706</v>
      </c>
      <c r="C415" s="56" t="s">
        <v>32</v>
      </c>
      <c r="D415" s="57" t="s">
        <v>33</v>
      </c>
      <c r="E415" s="58" t="s">
        <v>221</v>
      </c>
      <c r="F415" s="59">
        <v>43070</v>
      </c>
      <c r="G415" s="60">
        <v>2017</v>
      </c>
      <c r="H415" s="61">
        <v>30200000</v>
      </c>
      <c r="I415" s="62">
        <v>34120000</v>
      </c>
      <c r="J415" s="62">
        <v>13648000</v>
      </c>
      <c r="K415" s="62">
        <f>ROUND(H415*$H$3,-3)</f>
        <v>24160000</v>
      </c>
      <c r="L415" s="63">
        <f ca="1">DATEDIF(F415,(TODAY()),"Y")</f>
        <v>8</v>
      </c>
      <c r="M415" s="64"/>
      <c r="N415" s="64"/>
      <c r="O415" s="64"/>
    </row>
    <row r="416" spans="1:15" x14ac:dyDescent="0.3">
      <c r="A416" s="55">
        <v>405</v>
      </c>
      <c r="B416" s="55" t="s">
        <v>702</v>
      </c>
      <c r="C416" s="56" t="s">
        <v>32</v>
      </c>
      <c r="D416" s="57" t="s">
        <v>33</v>
      </c>
      <c r="E416" s="58" t="s">
        <v>34</v>
      </c>
      <c r="F416" s="59">
        <v>39778</v>
      </c>
      <c r="G416" s="60">
        <v>2008</v>
      </c>
      <c r="H416" s="61">
        <v>24270260</v>
      </c>
      <c r="I416" s="62">
        <v>30999000</v>
      </c>
      <c r="J416" s="62">
        <v>12400000</v>
      </c>
      <c r="K416" s="62"/>
      <c r="L416" s="63"/>
      <c r="M416" s="64"/>
      <c r="N416" s="64"/>
      <c r="O416" s="64"/>
    </row>
    <row r="417" spans="1:18" x14ac:dyDescent="0.3">
      <c r="A417" s="55">
        <v>406</v>
      </c>
      <c r="B417" s="55" t="s">
        <v>699</v>
      </c>
      <c r="C417" s="56" t="s">
        <v>32</v>
      </c>
      <c r="D417" s="57" t="s">
        <v>33</v>
      </c>
      <c r="E417" s="58" t="s">
        <v>35</v>
      </c>
      <c r="F417" s="59">
        <v>39994</v>
      </c>
      <c r="G417" s="60">
        <v>2009</v>
      </c>
      <c r="H417" s="61">
        <v>23316985</v>
      </c>
      <c r="I417" s="62">
        <v>28592000</v>
      </c>
      <c r="J417" s="62">
        <v>11437000</v>
      </c>
      <c r="K417" s="62"/>
      <c r="L417" s="63"/>
      <c r="M417" s="64"/>
      <c r="N417" s="64"/>
      <c r="O417" s="64"/>
    </row>
    <row r="418" spans="1:18" x14ac:dyDescent="0.3">
      <c r="A418" s="55">
        <v>407</v>
      </c>
      <c r="B418" s="55" t="s">
        <v>699</v>
      </c>
      <c r="C418" s="56" t="s">
        <v>32</v>
      </c>
      <c r="D418" s="57" t="s">
        <v>33</v>
      </c>
      <c r="E418" s="58" t="s">
        <v>36</v>
      </c>
      <c r="F418" s="59">
        <v>40406</v>
      </c>
      <c r="G418" s="60">
        <v>2010</v>
      </c>
      <c r="H418" s="61">
        <v>20125000</v>
      </c>
      <c r="I418" s="62">
        <v>24587000</v>
      </c>
      <c r="J418" s="62">
        <v>9835000</v>
      </c>
      <c r="K418" s="62"/>
      <c r="L418" s="63"/>
      <c r="M418" s="64"/>
      <c r="N418" s="64"/>
      <c r="O418" s="64"/>
    </row>
    <row r="419" spans="1:18" x14ac:dyDescent="0.3">
      <c r="A419" s="55">
        <v>410</v>
      </c>
      <c r="B419" s="55" t="s">
        <v>701</v>
      </c>
      <c r="C419" s="56" t="s">
        <v>32</v>
      </c>
      <c r="D419" s="57" t="s">
        <v>33</v>
      </c>
      <c r="E419" s="58" t="s">
        <v>39</v>
      </c>
      <c r="F419" s="59">
        <v>40406</v>
      </c>
      <c r="G419" s="60">
        <v>2010</v>
      </c>
      <c r="H419" s="61">
        <v>20125000</v>
      </c>
      <c r="I419" s="62">
        <v>24587000</v>
      </c>
      <c r="J419" s="62">
        <v>9835000</v>
      </c>
      <c r="K419" s="62"/>
      <c r="L419" s="63"/>
      <c r="M419" s="64"/>
      <c r="N419" s="64"/>
      <c r="O419" s="64"/>
    </row>
    <row r="420" spans="1:18" x14ac:dyDescent="0.3">
      <c r="A420" s="55">
        <v>408</v>
      </c>
      <c r="B420" s="55" t="s">
        <v>704</v>
      </c>
      <c r="C420" s="56" t="s">
        <v>32</v>
      </c>
      <c r="D420" s="57" t="s">
        <v>33</v>
      </c>
      <c r="E420" s="58" t="s">
        <v>37</v>
      </c>
      <c r="F420" s="59">
        <v>40406</v>
      </c>
      <c r="G420" s="60">
        <v>2010</v>
      </c>
      <c r="H420" s="61">
        <v>20125000</v>
      </c>
      <c r="I420" s="62">
        <v>24587000</v>
      </c>
      <c r="J420" s="62">
        <v>9835000</v>
      </c>
      <c r="K420" s="62"/>
      <c r="L420" s="63"/>
      <c r="M420" s="64"/>
      <c r="N420" s="64"/>
      <c r="O420" s="64"/>
    </row>
    <row r="421" spans="1:18" s="38" customFormat="1" x14ac:dyDescent="0.3">
      <c r="A421" s="55">
        <v>409</v>
      </c>
      <c r="B421" s="55" t="s">
        <v>707</v>
      </c>
      <c r="C421" s="56" t="s">
        <v>32</v>
      </c>
      <c r="D421" s="57" t="s">
        <v>33</v>
      </c>
      <c r="E421" s="58" t="s">
        <v>38</v>
      </c>
      <c r="F421" s="59">
        <v>40406</v>
      </c>
      <c r="G421" s="60">
        <v>2010</v>
      </c>
      <c r="H421" s="61">
        <v>20125000</v>
      </c>
      <c r="I421" s="62">
        <v>24587000</v>
      </c>
      <c r="J421" s="62">
        <v>9835000</v>
      </c>
      <c r="K421" s="62"/>
      <c r="L421" s="63"/>
      <c r="M421" s="64"/>
      <c r="N421" s="64"/>
      <c r="O421" s="64"/>
      <c r="P421" s="6"/>
      <c r="Q421" s="6"/>
      <c r="R421" s="6"/>
    </row>
    <row r="422" spans="1:18" s="39" customFormat="1" x14ac:dyDescent="0.3">
      <c r="A422" s="78" t="s">
        <v>310</v>
      </c>
      <c r="B422" s="78"/>
      <c r="C422" s="78"/>
      <c r="D422" s="78"/>
      <c r="E422" s="79"/>
      <c r="F422" s="80"/>
      <c r="G422" s="80"/>
      <c r="H422" s="81">
        <f>SUM(H5:H421)</f>
        <v>15103617316</v>
      </c>
      <c r="I422" s="81">
        <f t="shared" ref="I422:J422" si="0">SUM(I5:I421)</f>
        <v>17417111000</v>
      </c>
      <c r="J422" s="81">
        <f t="shared" si="0"/>
        <v>7439165000</v>
      </c>
      <c r="K422" s="81">
        <f>SUM('무선국검사(장비)'!K187:K393)</f>
        <v>0</v>
      </c>
      <c r="L422" s="81"/>
      <c r="M422" s="81">
        <v>19306138000</v>
      </c>
      <c r="N422" s="81">
        <v>10538439000</v>
      </c>
      <c r="O422" s="81"/>
    </row>
  </sheetData>
  <autoFilter ref="A4:O422" xr:uid="{27E95996-E6EE-4038-848C-51BFDF306C3A}">
    <sortState xmlns:xlrd2="http://schemas.microsoft.com/office/spreadsheetml/2017/richdata2" ref="A5:O422">
      <sortCondition ref="C4:C422"/>
    </sortState>
  </autoFilter>
  <mergeCells count="1">
    <mergeCell ref="A2:O2"/>
  </mergeCells>
  <phoneticPr fontId="3" type="noConversion"/>
  <conditionalFormatting sqref="E1:E1048576">
    <cfRule type="duplicateValues" dxfId="3" priority="14"/>
  </conditionalFormatting>
  <conditionalFormatting sqref="E16:E43">
    <cfRule type="duplicateValues" dxfId="2" priority="13"/>
  </conditionalFormatting>
  <conditionalFormatting sqref="E381">
    <cfRule type="duplicateValues" dxfId="1" priority="12"/>
  </conditionalFormatting>
  <conditionalFormatting sqref="E382:E425 E1:E15 E44:E380">
    <cfRule type="duplicateValues" dxfId="0" priority="15"/>
  </conditionalFormatting>
  <pageMargins left="0.7" right="0.7" top="0.75" bottom="0.75" header="0.3" footer="0.3"/>
  <pageSetup paperSize="8" scale="5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12"/>
  <sheetViews>
    <sheetView zoomScale="90" zoomScaleNormal="90" workbookViewId="0">
      <selection activeCell="A2" sqref="A2:Q2"/>
    </sheetView>
  </sheetViews>
  <sheetFormatPr defaultColWidth="9" defaultRowHeight="16.5" x14ac:dyDescent="0.3"/>
  <cols>
    <col min="1" max="1" width="5.625" style="1" customWidth="1"/>
    <col min="2" max="2" width="28.25" style="1" bestFit="1" customWidth="1"/>
    <col min="3" max="3" width="28.25" style="1" customWidth="1"/>
    <col min="4" max="4" width="28.125" style="1" bestFit="1" customWidth="1"/>
    <col min="5" max="5" width="17" style="1" bestFit="1" customWidth="1"/>
    <col min="6" max="6" width="17" style="1" customWidth="1"/>
    <col min="7" max="7" width="20" style="1" customWidth="1"/>
    <col min="8" max="8" width="25.375" style="2" customWidth="1"/>
    <col min="9" max="9" width="14.25" style="2" hidden="1" customWidth="1"/>
    <col min="10" max="10" width="18.625" style="2" hidden="1" customWidth="1"/>
    <col min="11" max="11" width="19.375" style="2" hidden="1" customWidth="1"/>
    <col min="12" max="12" width="20.125" style="2" bestFit="1" customWidth="1"/>
    <col min="13" max="13" width="20.125" style="2" hidden="1" customWidth="1"/>
    <col min="14" max="14" width="18" style="2" bestFit="1" customWidth="1"/>
    <col min="15" max="15" width="15.25" style="2" hidden="1" customWidth="1"/>
    <col min="16" max="16" width="13.5" style="2" hidden="1" customWidth="1"/>
    <col min="17" max="17" width="15.625" style="2" bestFit="1" customWidth="1"/>
    <col min="18" max="21" width="17.875" style="1" customWidth="1"/>
    <col min="22" max="16384" width="9" style="1"/>
  </cols>
  <sheetData>
    <row r="1" spans="1:20" ht="17.25" x14ac:dyDescent="0.3">
      <c r="A1" s="82"/>
      <c r="B1" s="83"/>
      <c r="C1" s="83"/>
      <c r="D1" s="83"/>
      <c r="E1" s="83"/>
      <c r="F1" s="83"/>
      <c r="G1" s="83"/>
      <c r="H1" s="84"/>
      <c r="I1" s="84"/>
      <c r="J1" s="84"/>
      <c r="K1" s="84"/>
      <c r="L1" s="84"/>
      <c r="M1" s="85">
        <v>0.8</v>
      </c>
      <c r="N1" s="84"/>
      <c r="O1" s="84"/>
      <c r="P1" s="84"/>
      <c r="Q1" s="84"/>
    </row>
    <row r="2" spans="1:20" ht="33.75" customHeight="1" x14ac:dyDescent="0.3">
      <c r="A2" s="167" t="s">
        <v>693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</row>
    <row r="3" spans="1:20" ht="16.5" customHeight="1" x14ac:dyDescent="0.3">
      <c r="A3" s="168" t="s">
        <v>328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</row>
    <row r="4" spans="1:20" ht="31.9" customHeight="1" x14ac:dyDescent="0.3">
      <c r="A4" s="160" t="s">
        <v>329</v>
      </c>
      <c r="B4" s="160"/>
      <c r="C4" s="86" t="s">
        <v>696</v>
      </c>
      <c r="D4" s="86" t="s">
        <v>330</v>
      </c>
      <c r="E4" s="86" t="s">
        <v>331</v>
      </c>
      <c r="F4" s="86" t="s">
        <v>467</v>
      </c>
      <c r="G4" s="86" t="s">
        <v>332</v>
      </c>
      <c r="H4" s="86" t="s">
        <v>333</v>
      </c>
      <c r="I4" s="86" t="s">
        <v>334</v>
      </c>
      <c r="J4" s="86" t="s">
        <v>335</v>
      </c>
      <c r="K4" s="86" t="s">
        <v>336</v>
      </c>
      <c r="L4" s="87" t="s">
        <v>656</v>
      </c>
      <c r="M4" s="87" t="s">
        <v>337</v>
      </c>
      <c r="N4" s="87" t="s">
        <v>657</v>
      </c>
      <c r="O4" s="88" t="s">
        <v>464</v>
      </c>
      <c r="P4" s="88" t="s">
        <v>465</v>
      </c>
      <c r="Q4" s="88" t="s">
        <v>466</v>
      </c>
    </row>
    <row r="5" spans="1:20" ht="20.25" customHeight="1" x14ac:dyDescent="0.3">
      <c r="A5" s="161" t="s">
        <v>522</v>
      </c>
      <c r="B5" s="162"/>
      <c r="C5" s="89" t="s">
        <v>697</v>
      </c>
      <c r="D5" s="90" t="s">
        <v>339</v>
      </c>
      <c r="E5" s="91">
        <v>43305</v>
      </c>
      <c r="F5" s="92">
        <f t="shared" ref="F5:F68" si="0">YEAR(E5)</f>
        <v>2018</v>
      </c>
      <c r="G5" s="93" t="s">
        <v>340</v>
      </c>
      <c r="H5" s="94">
        <v>24530000</v>
      </c>
      <c r="I5" s="95"/>
      <c r="J5" s="96"/>
      <c r="K5" s="97"/>
      <c r="L5" s="62">
        <v>31554000</v>
      </c>
      <c r="M5" s="97"/>
      <c r="N5" s="62">
        <v>12622000</v>
      </c>
      <c r="O5" s="98"/>
      <c r="P5" s="98"/>
      <c r="Q5" s="99" t="s">
        <v>338</v>
      </c>
      <c r="R5" s="6"/>
      <c r="S5" s="6"/>
      <c r="T5" s="6"/>
    </row>
    <row r="6" spans="1:20" ht="20.25" customHeight="1" x14ac:dyDescent="0.3">
      <c r="A6" s="161"/>
      <c r="B6" s="162"/>
      <c r="C6" s="89" t="s">
        <v>697</v>
      </c>
      <c r="D6" s="90" t="s">
        <v>339</v>
      </c>
      <c r="E6" s="91">
        <v>43607</v>
      </c>
      <c r="F6" s="92">
        <f t="shared" si="0"/>
        <v>2019</v>
      </c>
      <c r="G6" s="93" t="s">
        <v>341</v>
      </c>
      <c r="H6" s="94">
        <v>24417450</v>
      </c>
      <c r="I6" s="95"/>
      <c r="J6" s="100"/>
      <c r="K6" s="101"/>
      <c r="L6" s="62">
        <v>29906000</v>
      </c>
      <c r="M6" s="97"/>
      <c r="N6" s="62">
        <v>13159000</v>
      </c>
      <c r="O6" s="98"/>
      <c r="P6" s="98"/>
      <c r="Q6" s="99" t="s">
        <v>338</v>
      </c>
      <c r="R6" s="6"/>
      <c r="S6" s="6"/>
      <c r="T6" s="6"/>
    </row>
    <row r="7" spans="1:20" ht="20.25" customHeight="1" x14ac:dyDescent="0.3">
      <c r="A7" s="161"/>
      <c r="B7" s="162"/>
      <c r="C7" s="89" t="s">
        <v>697</v>
      </c>
      <c r="D7" s="90" t="s">
        <v>339</v>
      </c>
      <c r="E7" s="91">
        <v>43607</v>
      </c>
      <c r="F7" s="92">
        <f t="shared" si="0"/>
        <v>2019</v>
      </c>
      <c r="G7" s="93" t="s">
        <v>342</v>
      </c>
      <c r="H7" s="94">
        <v>24417450</v>
      </c>
      <c r="I7" s="95"/>
      <c r="J7" s="100"/>
      <c r="K7" s="101"/>
      <c r="L7" s="62">
        <v>29906000</v>
      </c>
      <c r="M7" s="97"/>
      <c r="N7" s="62">
        <v>13159000</v>
      </c>
      <c r="O7" s="98"/>
      <c r="P7" s="98"/>
      <c r="Q7" s="99" t="s">
        <v>338</v>
      </c>
      <c r="R7" s="6"/>
      <c r="S7" s="6"/>
      <c r="T7" s="6"/>
    </row>
    <row r="8" spans="1:20" ht="20.25" customHeight="1" x14ac:dyDescent="0.3">
      <c r="A8" s="161"/>
      <c r="B8" s="162"/>
      <c r="C8" s="89" t="s">
        <v>698</v>
      </c>
      <c r="D8" s="90" t="s">
        <v>339</v>
      </c>
      <c r="E8" s="91">
        <v>43607</v>
      </c>
      <c r="F8" s="92">
        <f t="shared" si="0"/>
        <v>2019</v>
      </c>
      <c r="G8" s="93" t="s">
        <v>343</v>
      </c>
      <c r="H8" s="94">
        <v>24417450</v>
      </c>
      <c r="I8" s="95"/>
      <c r="J8" s="100"/>
      <c r="K8" s="101"/>
      <c r="L8" s="62">
        <v>29906000</v>
      </c>
      <c r="M8" s="97"/>
      <c r="N8" s="62">
        <v>13159000</v>
      </c>
      <c r="O8" s="98"/>
      <c r="P8" s="98"/>
      <c r="Q8" s="99" t="s">
        <v>338</v>
      </c>
      <c r="R8" s="6"/>
      <c r="S8" s="6"/>
      <c r="T8" s="6"/>
    </row>
    <row r="9" spans="1:20" ht="20.25" customHeight="1" x14ac:dyDescent="0.3">
      <c r="A9" s="161"/>
      <c r="B9" s="162"/>
      <c r="C9" s="89" t="s">
        <v>698</v>
      </c>
      <c r="D9" s="90" t="s">
        <v>339</v>
      </c>
      <c r="E9" s="91">
        <v>43607</v>
      </c>
      <c r="F9" s="92">
        <f t="shared" si="0"/>
        <v>2019</v>
      </c>
      <c r="G9" s="93" t="s">
        <v>344</v>
      </c>
      <c r="H9" s="94">
        <v>24417450</v>
      </c>
      <c r="I9" s="95"/>
      <c r="J9" s="100"/>
      <c r="K9" s="101"/>
      <c r="L9" s="62">
        <v>29906000</v>
      </c>
      <c r="M9" s="97"/>
      <c r="N9" s="62">
        <v>13159000</v>
      </c>
      <c r="O9" s="98"/>
      <c r="P9" s="98"/>
      <c r="Q9" s="99" t="s">
        <v>338</v>
      </c>
      <c r="R9" s="6"/>
      <c r="S9" s="6"/>
      <c r="T9" s="6"/>
    </row>
    <row r="10" spans="1:20" ht="20.25" customHeight="1" x14ac:dyDescent="0.3">
      <c r="A10" s="161"/>
      <c r="B10" s="162"/>
      <c r="C10" s="89" t="s">
        <v>699</v>
      </c>
      <c r="D10" s="90" t="s">
        <v>339</v>
      </c>
      <c r="E10" s="91">
        <v>43607</v>
      </c>
      <c r="F10" s="92">
        <f t="shared" si="0"/>
        <v>2019</v>
      </c>
      <c r="G10" s="93" t="s">
        <v>345</v>
      </c>
      <c r="H10" s="94">
        <v>24417450</v>
      </c>
      <c r="I10" s="95"/>
      <c r="J10" s="100"/>
      <c r="K10" s="101"/>
      <c r="L10" s="62">
        <v>29906000</v>
      </c>
      <c r="M10" s="97"/>
      <c r="N10" s="62">
        <v>13159000</v>
      </c>
      <c r="O10" s="98"/>
      <c r="P10" s="98"/>
      <c r="Q10" s="99" t="s">
        <v>338</v>
      </c>
      <c r="R10" s="6"/>
      <c r="S10" s="6"/>
      <c r="T10" s="6"/>
    </row>
    <row r="11" spans="1:20" ht="20.25" customHeight="1" x14ac:dyDescent="0.3">
      <c r="A11" s="161"/>
      <c r="B11" s="162"/>
      <c r="C11" s="89" t="s">
        <v>699</v>
      </c>
      <c r="D11" s="90" t="s">
        <v>339</v>
      </c>
      <c r="E11" s="91">
        <v>43607</v>
      </c>
      <c r="F11" s="92">
        <f t="shared" si="0"/>
        <v>2019</v>
      </c>
      <c r="G11" s="93" t="s">
        <v>346</v>
      </c>
      <c r="H11" s="94">
        <v>24417450</v>
      </c>
      <c r="I11" s="95"/>
      <c r="J11" s="100"/>
      <c r="K11" s="101"/>
      <c r="L11" s="62">
        <v>29906000</v>
      </c>
      <c r="M11" s="97"/>
      <c r="N11" s="62">
        <v>13159000</v>
      </c>
      <c r="O11" s="98"/>
      <c r="P11" s="98"/>
      <c r="Q11" s="99" t="s">
        <v>338</v>
      </c>
      <c r="R11" s="6"/>
      <c r="S11" s="6"/>
      <c r="T11" s="6"/>
    </row>
    <row r="12" spans="1:20" ht="20.25" customHeight="1" x14ac:dyDescent="0.3">
      <c r="A12" s="161"/>
      <c r="B12" s="162"/>
      <c r="C12" s="89" t="s">
        <v>700</v>
      </c>
      <c r="D12" s="90" t="s">
        <v>339</v>
      </c>
      <c r="E12" s="91">
        <v>43607</v>
      </c>
      <c r="F12" s="92">
        <f t="shared" si="0"/>
        <v>2019</v>
      </c>
      <c r="G12" s="93" t="s">
        <v>347</v>
      </c>
      <c r="H12" s="94">
        <v>24417450</v>
      </c>
      <c r="I12" s="95"/>
      <c r="J12" s="100"/>
      <c r="K12" s="101"/>
      <c r="L12" s="62">
        <v>29906000</v>
      </c>
      <c r="M12" s="97"/>
      <c r="N12" s="62">
        <v>13159000</v>
      </c>
      <c r="O12" s="98"/>
      <c r="P12" s="98"/>
      <c r="Q12" s="99" t="s">
        <v>338</v>
      </c>
      <c r="R12" s="6"/>
      <c r="S12" s="6"/>
      <c r="T12" s="6"/>
    </row>
    <row r="13" spans="1:20" ht="20.25" customHeight="1" x14ac:dyDescent="0.3">
      <c r="A13" s="161"/>
      <c r="B13" s="162"/>
      <c r="C13" s="89" t="s">
        <v>700</v>
      </c>
      <c r="D13" s="90" t="s">
        <v>339</v>
      </c>
      <c r="E13" s="91">
        <v>43607</v>
      </c>
      <c r="F13" s="92">
        <f t="shared" si="0"/>
        <v>2019</v>
      </c>
      <c r="G13" s="93" t="s">
        <v>348</v>
      </c>
      <c r="H13" s="94">
        <v>24417450</v>
      </c>
      <c r="I13" s="95"/>
      <c r="J13" s="100"/>
      <c r="K13" s="101"/>
      <c r="L13" s="62">
        <v>29906000</v>
      </c>
      <c r="M13" s="97"/>
      <c r="N13" s="62">
        <v>13159000</v>
      </c>
      <c r="O13" s="98"/>
      <c r="P13" s="98"/>
      <c r="Q13" s="99" t="s">
        <v>338</v>
      </c>
      <c r="R13" s="6"/>
      <c r="S13" s="6"/>
      <c r="T13" s="6"/>
    </row>
    <row r="14" spans="1:20" ht="20.25" customHeight="1" x14ac:dyDescent="0.3">
      <c r="A14" s="161"/>
      <c r="B14" s="162"/>
      <c r="C14" s="89" t="s">
        <v>701</v>
      </c>
      <c r="D14" s="90" t="s">
        <v>339</v>
      </c>
      <c r="E14" s="91">
        <v>43607</v>
      </c>
      <c r="F14" s="92">
        <f t="shared" si="0"/>
        <v>2019</v>
      </c>
      <c r="G14" s="93" t="s">
        <v>349</v>
      </c>
      <c r="H14" s="94">
        <v>24417450</v>
      </c>
      <c r="I14" s="95"/>
      <c r="J14" s="100"/>
      <c r="K14" s="101"/>
      <c r="L14" s="62">
        <v>29906000</v>
      </c>
      <c r="M14" s="97"/>
      <c r="N14" s="62">
        <v>13159000</v>
      </c>
      <c r="O14" s="98"/>
      <c r="P14" s="98"/>
      <c r="Q14" s="99" t="s">
        <v>338</v>
      </c>
      <c r="R14" s="6"/>
      <c r="S14" s="6"/>
      <c r="T14" s="6"/>
    </row>
    <row r="15" spans="1:20" ht="20.25" customHeight="1" x14ac:dyDescent="0.3">
      <c r="A15" s="161"/>
      <c r="B15" s="162"/>
      <c r="C15" s="89" t="s">
        <v>701</v>
      </c>
      <c r="D15" s="90" t="s">
        <v>339</v>
      </c>
      <c r="E15" s="91">
        <v>43607</v>
      </c>
      <c r="F15" s="92">
        <f t="shared" si="0"/>
        <v>2019</v>
      </c>
      <c r="G15" s="93" t="s">
        <v>350</v>
      </c>
      <c r="H15" s="94">
        <v>24417450</v>
      </c>
      <c r="I15" s="95"/>
      <c r="J15" s="100"/>
      <c r="K15" s="101"/>
      <c r="L15" s="62">
        <v>29906000</v>
      </c>
      <c r="M15" s="97"/>
      <c r="N15" s="62">
        <v>13159000</v>
      </c>
      <c r="O15" s="98"/>
      <c r="P15" s="98"/>
      <c r="Q15" s="99" t="s">
        <v>338</v>
      </c>
      <c r="R15" s="6"/>
      <c r="S15" s="6"/>
      <c r="T15" s="6"/>
    </row>
    <row r="16" spans="1:20" ht="20.25" customHeight="1" x14ac:dyDescent="0.3">
      <c r="A16" s="161"/>
      <c r="B16" s="162"/>
      <c r="C16" s="89" t="s">
        <v>702</v>
      </c>
      <c r="D16" s="90" t="s">
        <v>339</v>
      </c>
      <c r="E16" s="91">
        <v>43607</v>
      </c>
      <c r="F16" s="92">
        <f t="shared" si="0"/>
        <v>2019</v>
      </c>
      <c r="G16" s="93" t="s">
        <v>351</v>
      </c>
      <c r="H16" s="94">
        <v>24417450</v>
      </c>
      <c r="I16" s="95"/>
      <c r="J16" s="100"/>
      <c r="K16" s="101"/>
      <c r="L16" s="62">
        <v>29906000</v>
      </c>
      <c r="M16" s="97"/>
      <c r="N16" s="62">
        <v>13159000</v>
      </c>
      <c r="O16" s="98"/>
      <c r="P16" s="98"/>
      <c r="Q16" s="99" t="s">
        <v>338</v>
      </c>
      <c r="R16" s="6"/>
      <c r="S16" s="6"/>
      <c r="T16" s="6"/>
    </row>
    <row r="17" spans="1:20" ht="20.25" customHeight="1" x14ac:dyDescent="0.3">
      <c r="A17" s="161"/>
      <c r="B17" s="162"/>
      <c r="C17" s="89" t="s">
        <v>703</v>
      </c>
      <c r="D17" s="90" t="s">
        <v>339</v>
      </c>
      <c r="E17" s="91">
        <v>43607</v>
      </c>
      <c r="F17" s="92">
        <f t="shared" si="0"/>
        <v>2019</v>
      </c>
      <c r="G17" s="93" t="s">
        <v>352</v>
      </c>
      <c r="H17" s="94">
        <v>24417450</v>
      </c>
      <c r="I17" s="95"/>
      <c r="J17" s="100"/>
      <c r="K17" s="101"/>
      <c r="L17" s="62">
        <v>29906000</v>
      </c>
      <c r="M17" s="97"/>
      <c r="N17" s="62">
        <v>13159000</v>
      </c>
      <c r="O17" s="98"/>
      <c r="P17" s="98"/>
      <c r="Q17" s="99" t="s">
        <v>338</v>
      </c>
      <c r="R17" s="6"/>
      <c r="S17" s="6"/>
      <c r="T17" s="6"/>
    </row>
    <row r="18" spans="1:20" ht="20.25" customHeight="1" x14ac:dyDescent="0.3">
      <c r="A18" s="161"/>
      <c r="B18" s="162"/>
      <c r="C18" s="89" t="s">
        <v>704</v>
      </c>
      <c r="D18" s="90" t="s">
        <v>339</v>
      </c>
      <c r="E18" s="91">
        <v>43607</v>
      </c>
      <c r="F18" s="92">
        <f t="shared" si="0"/>
        <v>2019</v>
      </c>
      <c r="G18" s="93" t="s">
        <v>353</v>
      </c>
      <c r="H18" s="94">
        <v>24417450</v>
      </c>
      <c r="I18" s="95"/>
      <c r="J18" s="100"/>
      <c r="K18" s="101"/>
      <c r="L18" s="62">
        <v>29906000</v>
      </c>
      <c r="M18" s="97"/>
      <c r="N18" s="62">
        <v>13159000</v>
      </c>
      <c r="O18" s="98"/>
      <c r="P18" s="98"/>
      <c r="Q18" s="99" t="s">
        <v>338</v>
      </c>
      <c r="R18" s="6"/>
      <c r="S18" s="6"/>
      <c r="T18" s="6"/>
    </row>
    <row r="19" spans="1:20" ht="20.25" customHeight="1" x14ac:dyDescent="0.3">
      <c r="A19" s="161"/>
      <c r="B19" s="162"/>
      <c r="C19" s="89" t="s">
        <v>705</v>
      </c>
      <c r="D19" s="90" t="s">
        <v>339</v>
      </c>
      <c r="E19" s="91">
        <v>43607</v>
      </c>
      <c r="F19" s="92">
        <f t="shared" si="0"/>
        <v>2019</v>
      </c>
      <c r="G19" s="93" t="s">
        <v>354</v>
      </c>
      <c r="H19" s="94">
        <v>24417450</v>
      </c>
      <c r="I19" s="95"/>
      <c r="J19" s="100"/>
      <c r="K19" s="101"/>
      <c r="L19" s="62">
        <v>29906000</v>
      </c>
      <c r="M19" s="97"/>
      <c r="N19" s="62">
        <v>13159000</v>
      </c>
      <c r="O19" s="98"/>
      <c r="P19" s="98"/>
      <c r="Q19" s="99" t="s">
        <v>338</v>
      </c>
      <c r="R19" s="6"/>
      <c r="S19" s="6"/>
      <c r="T19" s="6"/>
    </row>
    <row r="20" spans="1:20" ht="20.25" customHeight="1" x14ac:dyDescent="0.3">
      <c r="A20" s="161"/>
      <c r="B20" s="162"/>
      <c r="C20" s="89" t="s">
        <v>706</v>
      </c>
      <c r="D20" s="90" t="s">
        <v>339</v>
      </c>
      <c r="E20" s="91">
        <v>43607</v>
      </c>
      <c r="F20" s="92">
        <f t="shared" si="0"/>
        <v>2019</v>
      </c>
      <c r="G20" s="93" t="s">
        <v>355</v>
      </c>
      <c r="H20" s="94">
        <v>24417450</v>
      </c>
      <c r="I20" s="95"/>
      <c r="J20" s="100"/>
      <c r="K20" s="101"/>
      <c r="L20" s="62">
        <v>29906000</v>
      </c>
      <c r="M20" s="97"/>
      <c r="N20" s="62">
        <v>13159000</v>
      </c>
      <c r="O20" s="98"/>
      <c r="P20" s="98"/>
      <c r="Q20" s="99" t="s">
        <v>338</v>
      </c>
      <c r="R20" s="6"/>
      <c r="S20" s="6"/>
      <c r="T20" s="6"/>
    </row>
    <row r="21" spans="1:20" ht="20.25" customHeight="1" x14ac:dyDescent="0.3">
      <c r="A21" s="163"/>
      <c r="B21" s="164"/>
      <c r="C21" s="102" t="s">
        <v>707</v>
      </c>
      <c r="D21" s="90" t="s">
        <v>339</v>
      </c>
      <c r="E21" s="91">
        <v>43607</v>
      </c>
      <c r="F21" s="92">
        <f t="shared" si="0"/>
        <v>2019</v>
      </c>
      <c r="G21" s="93" t="s">
        <v>356</v>
      </c>
      <c r="H21" s="94">
        <v>24417450</v>
      </c>
      <c r="I21" s="95"/>
      <c r="J21" s="100"/>
      <c r="K21" s="101"/>
      <c r="L21" s="62">
        <v>29906000</v>
      </c>
      <c r="M21" s="97"/>
      <c r="N21" s="62">
        <v>13159000</v>
      </c>
      <c r="O21" s="98"/>
      <c r="P21" s="98"/>
      <c r="Q21" s="99" t="s">
        <v>338</v>
      </c>
      <c r="R21" s="6"/>
      <c r="S21" s="6"/>
      <c r="T21" s="6"/>
    </row>
    <row r="22" spans="1:20" ht="20.25" customHeight="1" x14ac:dyDescent="0.3">
      <c r="A22" s="165" t="s">
        <v>357</v>
      </c>
      <c r="B22" s="166"/>
      <c r="C22" s="103" t="s">
        <v>697</v>
      </c>
      <c r="D22" s="90" t="s">
        <v>358</v>
      </c>
      <c r="E22" s="104">
        <v>43791</v>
      </c>
      <c r="F22" s="92">
        <f t="shared" si="0"/>
        <v>2019</v>
      </c>
      <c r="G22" s="90" t="s">
        <v>359</v>
      </c>
      <c r="H22" s="94">
        <v>6358000</v>
      </c>
      <c r="I22" s="95"/>
      <c r="J22" s="100"/>
      <c r="K22" s="101"/>
      <c r="L22" s="62">
        <v>7787000</v>
      </c>
      <c r="M22" s="97"/>
      <c r="N22" s="62">
        <v>3426000</v>
      </c>
      <c r="O22" s="98"/>
      <c r="P22" s="98"/>
      <c r="Q22" s="99" t="s">
        <v>338</v>
      </c>
      <c r="R22" s="6"/>
      <c r="S22" s="6"/>
      <c r="T22" s="6"/>
    </row>
    <row r="23" spans="1:20" ht="20.25" customHeight="1" x14ac:dyDescent="0.3">
      <c r="A23" s="161"/>
      <c r="B23" s="162"/>
      <c r="C23" s="89" t="s">
        <v>697</v>
      </c>
      <c r="D23" s="90" t="s">
        <v>358</v>
      </c>
      <c r="E23" s="104">
        <v>43791</v>
      </c>
      <c r="F23" s="92">
        <f t="shared" si="0"/>
        <v>2019</v>
      </c>
      <c r="G23" s="90" t="s">
        <v>360</v>
      </c>
      <c r="H23" s="94">
        <v>6358000</v>
      </c>
      <c r="I23" s="95"/>
      <c r="J23" s="100"/>
      <c r="K23" s="101"/>
      <c r="L23" s="62">
        <v>7787000</v>
      </c>
      <c r="M23" s="97"/>
      <c r="N23" s="62">
        <v>3426000</v>
      </c>
      <c r="O23" s="98"/>
      <c r="P23" s="98"/>
      <c r="Q23" s="99" t="s">
        <v>338</v>
      </c>
      <c r="R23" s="6"/>
      <c r="S23" s="6"/>
      <c r="T23" s="6"/>
    </row>
    <row r="24" spans="1:20" ht="20.25" customHeight="1" x14ac:dyDescent="0.3">
      <c r="A24" s="161"/>
      <c r="B24" s="162"/>
      <c r="C24" s="89" t="s">
        <v>697</v>
      </c>
      <c r="D24" s="90" t="s">
        <v>361</v>
      </c>
      <c r="E24" s="104">
        <v>43705</v>
      </c>
      <c r="F24" s="92">
        <f t="shared" si="0"/>
        <v>2019</v>
      </c>
      <c r="G24" s="90" t="s">
        <v>362</v>
      </c>
      <c r="H24" s="94">
        <v>2420000</v>
      </c>
      <c r="I24" s="95"/>
      <c r="J24" s="100"/>
      <c r="K24" s="101"/>
      <c r="L24" s="62">
        <v>2964000</v>
      </c>
      <c r="M24" s="97"/>
      <c r="N24" s="62">
        <v>1304000</v>
      </c>
      <c r="O24" s="98"/>
      <c r="P24" s="98"/>
      <c r="Q24" s="99" t="s">
        <v>338</v>
      </c>
      <c r="R24" s="6"/>
      <c r="S24" s="6"/>
      <c r="T24" s="6"/>
    </row>
    <row r="25" spans="1:20" ht="20.25" customHeight="1" x14ac:dyDescent="0.3">
      <c r="A25" s="163"/>
      <c r="B25" s="164"/>
      <c r="C25" s="102" t="s">
        <v>697</v>
      </c>
      <c r="D25" s="90" t="s">
        <v>361</v>
      </c>
      <c r="E25" s="104">
        <v>43705</v>
      </c>
      <c r="F25" s="92">
        <f t="shared" si="0"/>
        <v>2019</v>
      </c>
      <c r="G25" s="90" t="s">
        <v>363</v>
      </c>
      <c r="H25" s="94">
        <v>2420000</v>
      </c>
      <c r="I25" s="95"/>
      <c r="J25" s="100"/>
      <c r="K25" s="101"/>
      <c r="L25" s="62">
        <v>2964000</v>
      </c>
      <c r="M25" s="97"/>
      <c r="N25" s="62">
        <v>1304000</v>
      </c>
      <c r="O25" s="98"/>
      <c r="P25" s="98"/>
      <c r="Q25" s="99" t="s">
        <v>338</v>
      </c>
      <c r="R25" s="6"/>
      <c r="S25" s="6"/>
      <c r="T25" s="6"/>
    </row>
    <row r="26" spans="1:20" ht="20.25" customHeight="1" x14ac:dyDescent="0.3">
      <c r="A26" s="156" t="s">
        <v>364</v>
      </c>
      <c r="B26" s="156"/>
      <c r="C26" s="105" t="s">
        <v>697</v>
      </c>
      <c r="D26" s="154" t="s">
        <v>365</v>
      </c>
      <c r="E26" s="91">
        <v>40352</v>
      </c>
      <c r="F26" s="92">
        <f t="shared" si="0"/>
        <v>2010</v>
      </c>
      <c r="G26" s="93" t="s">
        <v>366</v>
      </c>
      <c r="H26" s="94">
        <v>9350000</v>
      </c>
      <c r="I26" s="95"/>
      <c r="J26" s="100"/>
      <c r="K26" s="101"/>
      <c r="L26" s="62">
        <v>10582000</v>
      </c>
      <c r="M26" s="97"/>
      <c r="N26" s="62">
        <v>4233000</v>
      </c>
      <c r="O26" s="98"/>
      <c r="P26" s="98"/>
      <c r="Q26" s="99" t="s">
        <v>338</v>
      </c>
      <c r="R26" s="6"/>
      <c r="S26" s="6"/>
      <c r="T26" s="6"/>
    </row>
    <row r="27" spans="1:20" ht="20.25" customHeight="1" x14ac:dyDescent="0.3">
      <c r="A27" s="156"/>
      <c r="B27" s="156"/>
      <c r="C27" s="106" t="s">
        <v>697</v>
      </c>
      <c r="D27" s="155"/>
      <c r="E27" s="91">
        <v>40352</v>
      </c>
      <c r="F27" s="92">
        <f t="shared" si="0"/>
        <v>2010</v>
      </c>
      <c r="G27" s="93" t="s">
        <v>367</v>
      </c>
      <c r="H27" s="94">
        <v>9350000</v>
      </c>
      <c r="I27" s="95"/>
      <c r="J27" s="100"/>
      <c r="K27" s="101"/>
      <c r="L27" s="62">
        <v>10582000</v>
      </c>
      <c r="M27" s="97"/>
      <c r="N27" s="62">
        <v>4233000</v>
      </c>
      <c r="O27" s="98"/>
      <c r="P27" s="98"/>
      <c r="Q27" s="99" t="s">
        <v>338</v>
      </c>
      <c r="R27" s="6"/>
      <c r="S27" s="6"/>
      <c r="T27" s="6"/>
    </row>
    <row r="28" spans="1:20" ht="20.25" customHeight="1" x14ac:dyDescent="0.3">
      <c r="A28" s="165" t="s">
        <v>368</v>
      </c>
      <c r="B28" s="166"/>
      <c r="C28" s="103" t="s">
        <v>697</v>
      </c>
      <c r="D28" s="169" t="s">
        <v>369</v>
      </c>
      <c r="E28" s="104">
        <v>40352</v>
      </c>
      <c r="F28" s="92">
        <f t="shared" si="0"/>
        <v>2010</v>
      </c>
      <c r="G28" s="90" t="s">
        <v>370</v>
      </c>
      <c r="H28" s="94">
        <v>19773000</v>
      </c>
      <c r="I28" s="95"/>
      <c r="J28" s="100"/>
      <c r="K28" s="101"/>
      <c r="L28" s="62">
        <v>22378000</v>
      </c>
      <c r="M28" s="97"/>
      <c r="N28" s="62">
        <v>8951000</v>
      </c>
      <c r="O28" s="98"/>
      <c r="P28" s="98"/>
      <c r="Q28" s="99" t="s">
        <v>338</v>
      </c>
      <c r="R28" s="6"/>
      <c r="S28" s="6"/>
      <c r="T28" s="6"/>
    </row>
    <row r="29" spans="1:20" ht="20.25" customHeight="1" x14ac:dyDescent="0.3">
      <c r="A29" s="161"/>
      <c r="B29" s="162"/>
      <c r="C29" s="89" t="s">
        <v>697</v>
      </c>
      <c r="D29" s="170"/>
      <c r="E29" s="104">
        <v>40352</v>
      </c>
      <c r="F29" s="92">
        <f t="shared" si="0"/>
        <v>2010</v>
      </c>
      <c r="G29" s="90" t="s">
        <v>371</v>
      </c>
      <c r="H29" s="94">
        <v>19773000</v>
      </c>
      <c r="I29" s="95"/>
      <c r="J29" s="100"/>
      <c r="K29" s="101"/>
      <c r="L29" s="62">
        <v>22378000</v>
      </c>
      <c r="M29" s="97"/>
      <c r="N29" s="62">
        <v>8951000</v>
      </c>
      <c r="O29" s="98"/>
      <c r="P29" s="98"/>
      <c r="Q29" s="99" t="s">
        <v>338</v>
      </c>
      <c r="R29" s="6"/>
      <c r="S29" s="6"/>
      <c r="T29" s="6"/>
    </row>
    <row r="30" spans="1:20" ht="20.25" customHeight="1" x14ac:dyDescent="0.3">
      <c r="A30" s="161"/>
      <c r="B30" s="162"/>
      <c r="C30" s="89" t="s">
        <v>697</v>
      </c>
      <c r="D30" s="158" t="s">
        <v>372</v>
      </c>
      <c r="E30" s="91">
        <v>43607</v>
      </c>
      <c r="F30" s="92">
        <f t="shared" si="0"/>
        <v>2019</v>
      </c>
      <c r="G30" s="93" t="s">
        <v>373</v>
      </c>
      <c r="H30" s="101">
        <v>16278300</v>
      </c>
      <c r="I30" s="95"/>
      <c r="J30" s="100"/>
      <c r="K30" s="101"/>
      <c r="L30" s="62">
        <v>19937000</v>
      </c>
      <c r="M30" s="97"/>
      <c r="N30" s="62">
        <v>8772000</v>
      </c>
      <c r="O30" s="98"/>
      <c r="P30" s="98"/>
      <c r="Q30" s="99" t="s">
        <v>338</v>
      </c>
      <c r="R30" s="6"/>
      <c r="S30" s="6"/>
      <c r="T30" s="6"/>
    </row>
    <row r="31" spans="1:20" ht="20.25" customHeight="1" x14ac:dyDescent="0.3">
      <c r="A31" s="161"/>
      <c r="B31" s="162"/>
      <c r="C31" s="89" t="s">
        <v>697</v>
      </c>
      <c r="D31" s="171"/>
      <c r="E31" s="91">
        <v>43607</v>
      </c>
      <c r="F31" s="92">
        <f t="shared" si="0"/>
        <v>2019</v>
      </c>
      <c r="G31" s="93" t="s">
        <v>374</v>
      </c>
      <c r="H31" s="101">
        <v>16278300</v>
      </c>
      <c r="I31" s="95"/>
      <c r="J31" s="100"/>
      <c r="K31" s="101"/>
      <c r="L31" s="62">
        <v>19937000</v>
      </c>
      <c r="M31" s="97"/>
      <c r="N31" s="62">
        <v>8772000</v>
      </c>
      <c r="O31" s="98"/>
      <c r="P31" s="98"/>
      <c r="Q31" s="99" t="s">
        <v>338</v>
      </c>
      <c r="R31" s="6"/>
      <c r="S31" s="6"/>
      <c r="T31" s="6"/>
    </row>
    <row r="32" spans="1:20" ht="20.25" customHeight="1" x14ac:dyDescent="0.3">
      <c r="A32" s="161"/>
      <c r="B32" s="162"/>
      <c r="C32" s="89" t="s">
        <v>698</v>
      </c>
      <c r="D32" s="171"/>
      <c r="E32" s="91">
        <v>43607</v>
      </c>
      <c r="F32" s="92">
        <f t="shared" si="0"/>
        <v>2019</v>
      </c>
      <c r="G32" s="93" t="s">
        <v>375</v>
      </c>
      <c r="H32" s="101">
        <v>16278300</v>
      </c>
      <c r="I32" s="95"/>
      <c r="J32" s="100"/>
      <c r="K32" s="101"/>
      <c r="L32" s="62">
        <v>19937000</v>
      </c>
      <c r="M32" s="97"/>
      <c r="N32" s="62">
        <v>8772000</v>
      </c>
      <c r="O32" s="98"/>
      <c r="P32" s="98"/>
      <c r="Q32" s="99" t="s">
        <v>338</v>
      </c>
      <c r="R32" s="6"/>
      <c r="S32" s="6"/>
      <c r="T32" s="6"/>
    </row>
    <row r="33" spans="1:20" ht="20.25" customHeight="1" x14ac:dyDescent="0.3">
      <c r="A33" s="161"/>
      <c r="B33" s="162"/>
      <c r="C33" s="89" t="s">
        <v>698</v>
      </c>
      <c r="D33" s="171"/>
      <c r="E33" s="91">
        <v>43607</v>
      </c>
      <c r="F33" s="92">
        <f t="shared" si="0"/>
        <v>2019</v>
      </c>
      <c r="G33" s="93" t="s">
        <v>376</v>
      </c>
      <c r="H33" s="101">
        <v>16278300</v>
      </c>
      <c r="I33" s="95"/>
      <c r="J33" s="100"/>
      <c r="K33" s="101"/>
      <c r="L33" s="62">
        <v>19937000</v>
      </c>
      <c r="M33" s="97"/>
      <c r="N33" s="62">
        <v>8772000</v>
      </c>
      <c r="O33" s="98"/>
      <c r="P33" s="98"/>
      <c r="Q33" s="99" t="s">
        <v>338</v>
      </c>
      <c r="R33" s="6"/>
      <c r="S33" s="6"/>
      <c r="T33" s="6"/>
    </row>
    <row r="34" spans="1:20" ht="20.25" customHeight="1" x14ac:dyDescent="0.3">
      <c r="A34" s="161"/>
      <c r="B34" s="162"/>
      <c r="C34" s="89" t="s">
        <v>699</v>
      </c>
      <c r="D34" s="171"/>
      <c r="E34" s="91">
        <v>43607</v>
      </c>
      <c r="F34" s="92">
        <f t="shared" si="0"/>
        <v>2019</v>
      </c>
      <c r="G34" s="93" t="s">
        <v>377</v>
      </c>
      <c r="H34" s="101">
        <v>16278300</v>
      </c>
      <c r="I34" s="95"/>
      <c r="J34" s="100"/>
      <c r="K34" s="101"/>
      <c r="L34" s="62">
        <v>19937000</v>
      </c>
      <c r="M34" s="97"/>
      <c r="N34" s="62">
        <v>8772000</v>
      </c>
      <c r="O34" s="98"/>
      <c r="P34" s="98"/>
      <c r="Q34" s="99" t="s">
        <v>338</v>
      </c>
      <c r="R34" s="6"/>
      <c r="S34" s="6"/>
      <c r="T34" s="6"/>
    </row>
    <row r="35" spans="1:20" ht="20.25" customHeight="1" x14ac:dyDescent="0.3">
      <c r="A35" s="161"/>
      <c r="B35" s="162"/>
      <c r="C35" s="89" t="s">
        <v>699</v>
      </c>
      <c r="D35" s="171"/>
      <c r="E35" s="91">
        <v>43607</v>
      </c>
      <c r="F35" s="92">
        <f t="shared" si="0"/>
        <v>2019</v>
      </c>
      <c r="G35" s="93" t="s">
        <v>378</v>
      </c>
      <c r="H35" s="101">
        <v>16278300</v>
      </c>
      <c r="I35" s="95"/>
      <c r="J35" s="100"/>
      <c r="K35" s="101"/>
      <c r="L35" s="62">
        <v>19937000</v>
      </c>
      <c r="M35" s="97"/>
      <c r="N35" s="62">
        <v>8772000</v>
      </c>
      <c r="O35" s="98"/>
      <c r="P35" s="98"/>
      <c r="Q35" s="99" t="s">
        <v>338</v>
      </c>
      <c r="R35" s="6"/>
      <c r="S35" s="6"/>
      <c r="T35" s="6"/>
    </row>
    <row r="36" spans="1:20" ht="20.25" customHeight="1" x14ac:dyDescent="0.3">
      <c r="A36" s="161"/>
      <c r="B36" s="162"/>
      <c r="C36" s="89" t="s">
        <v>700</v>
      </c>
      <c r="D36" s="171"/>
      <c r="E36" s="91">
        <v>43607</v>
      </c>
      <c r="F36" s="92">
        <f t="shared" si="0"/>
        <v>2019</v>
      </c>
      <c r="G36" s="93" t="s">
        <v>379</v>
      </c>
      <c r="H36" s="101">
        <v>16278300</v>
      </c>
      <c r="I36" s="95"/>
      <c r="J36" s="100"/>
      <c r="K36" s="101"/>
      <c r="L36" s="62">
        <v>19937000</v>
      </c>
      <c r="M36" s="97"/>
      <c r="N36" s="62">
        <v>8772000</v>
      </c>
      <c r="O36" s="98"/>
      <c r="P36" s="98"/>
      <c r="Q36" s="99" t="s">
        <v>338</v>
      </c>
      <c r="R36" s="6"/>
      <c r="S36" s="6"/>
      <c r="T36" s="6"/>
    </row>
    <row r="37" spans="1:20" ht="20.25" customHeight="1" x14ac:dyDescent="0.3">
      <c r="A37" s="161"/>
      <c r="B37" s="162"/>
      <c r="C37" s="89" t="s">
        <v>700</v>
      </c>
      <c r="D37" s="171"/>
      <c r="E37" s="91">
        <v>43607</v>
      </c>
      <c r="F37" s="92">
        <f t="shared" si="0"/>
        <v>2019</v>
      </c>
      <c r="G37" s="93" t="s">
        <v>380</v>
      </c>
      <c r="H37" s="101">
        <v>16278300</v>
      </c>
      <c r="I37" s="95"/>
      <c r="J37" s="100"/>
      <c r="K37" s="101"/>
      <c r="L37" s="62">
        <v>19937000</v>
      </c>
      <c r="M37" s="97"/>
      <c r="N37" s="62">
        <v>8772000</v>
      </c>
      <c r="O37" s="98"/>
      <c r="P37" s="98"/>
      <c r="Q37" s="99" t="s">
        <v>338</v>
      </c>
      <c r="R37" s="6"/>
      <c r="S37" s="6"/>
      <c r="T37" s="6"/>
    </row>
    <row r="38" spans="1:20" ht="20.25" customHeight="1" x14ac:dyDescent="0.3">
      <c r="A38" s="161"/>
      <c r="B38" s="162"/>
      <c r="C38" s="89" t="s">
        <v>701</v>
      </c>
      <c r="D38" s="171"/>
      <c r="E38" s="91">
        <v>43607</v>
      </c>
      <c r="F38" s="92">
        <f t="shared" si="0"/>
        <v>2019</v>
      </c>
      <c r="G38" s="93" t="s">
        <v>381</v>
      </c>
      <c r="H38" s="101">
        <v>16278300</v>
      </c>
      <c r="I38" s="95"/>
      <c r="J38" s="100"/>
      <c r="K38" s="101"/>
      <c r="L38" s="62">
        <v>19937000</v>
      </c>
      <c r="M38" s="97"/>
      <c r="N38" s="62">
        <v>8772000</v>
      </c>
      <c r="O38" s="98"/>
      <c r="P38" s="98"/>
      <c r="Q38" s="99" t="s">
        <v>338</v>
      </c>
      <c r="R38" s="6"/>
      <c r="S38" s="6"/>
      <c r="T38" s="6"/>
    </row>
    <row r="39" spans="1:20" ht="20.25" customHeight="1" x14ac:dyDescent="0.3">
      <c r="A39" s="161"/>
      <c r="B39" s="162"/>
      <c r="C39" s="89" t="s">
        <v>701</v>
      </c>
      <c r="D39" s="171"/>
      <c r="E39" s="91">
        <v>43607</v>
      </c>
      <c r="F39" s="92">
        <f t="shared" si="0"/>
        <v>2019</v>
      </c>
      <c r="G39" s="93" t="s">
        <v>382</v>
      </c>
      <c r="H39" s="101">
        <v>16278300</v>
      </c>
      <c r="I39" s="95"/>
      <c r="J39" s="100"/>
      <c r="K39" s="101"/>
      <c r="L39" s="62">
        <v>19937000</v>
      </c>
      <c r="M39" s="97"/>
      <c r="N39" s="62">
        <v>8772000</v>
      </c>
      <c r="O39" s="98"/>
      <c r="P39" s="98"/>
      <c r="Q39" s="99" t="s">
        <v>338</v>
      </c>
      <c r="R39" s="6"/>
      <c r="S39" s="6"/>
      <c r="T39" s="6"/>
    </row>
    <row r="40" spans="1:20" ht="20.25" customHeight="1" x14ac:dyDescent="0.3">
      <c r="A40" s="161"/>
      <c r="B40" s="162"/>
      <c r="C40" s="89" t="s">
        <v>702</v>
      </c>
      <c r="D40" s="171"/>
      <c r="E40" s="91">
        <v>43607</v>
      </c>
      <c r="F40" s="92">
        <f t="shared" si="0"/>
        <v>2019</v>
      </c>
      <c r="G40" s="93" t="s">
        <v>383</v>
      </c>
      <c r="H40" s="101">
        <v>16278300</v>
      </c>
      <c r="I40" s="95"/>
      <c r="J40" s="100"/>
      <c r="K40" s="101"/>
      <c r="L40" s="62">
        <v>19937000</v>
      </c>
      <c r="M40" s="97"/>
      <c r="N40" s="62">
        <v>8772000</v>
      </c>
      <c r="O40" s="98"/>
      <c r="P40" s="98"/>
      <c r="Q40" s="99" t="s">
        <v>338</v>
      </c>
      <c r="R40" s="6"/>
      <c r="S40" s="6"/>
      <c r="T40" s="6"/>
    </row>
    <row r="41" spans="1:20" ht="20.25" customHeight="1" x14ac:dyDescent="0.3">
      <c r="A41" s="161"/>
      <c r="B41" s="162"/>
      <c r="C41" s="89" t="s">
        <v>703</v>
      </c>
      <c r="D41" s="171"/>
      <c r="E41" s="91">
        <v>43607</v>
      </c>
      <c r="F41" s="92">
        <f t="shared" si="0"/>
        <v>2019</v>
      </c>
      <c r="G41" s="93" t="s">
        <v>384</v>
      </c>
      <c r="H41" s="101">
        <v>16278300</v>
      </c>
      <c r="I41" s="95"/>
      <c r="J41" s="100"/>
      <c r="K41" s="101"/>
      <c r="L41" s="62">
        <v>19937000</v>
      </c>
      <c r="M41" s="97"/>
      <c r="N41" s="62">
        <v>8772000</v>
      </c>
      <c r="O41" s="98"/>
      <c r="P41" s="98"/>
      <c r="Q41" s="99" t="s">
        <v>338</v>
      </c>
      <c r="R41" s="6"/>
      <c r="S41" s="6"/>
      <c r="T41" s="6"/>
    </row>
    <row r="42" spans="1:20" ht="20.25" customHeight="1" x14ac:dyDescent="0.3">
      <c r="A42" s="161"/>
      <c r="B42" s="162"/>
      <c r="C42" s="89" t="s">
        <v>704</v>
      </c>
      <c r="D42" s="171"/>
      <c r="E42" s="91">
        <v>43607</v>
      </c>
      <c r="F42" s="92">
        <f t="shared" si="0"/>
        <v>2019</v>
      </c>
      <c r="G42" s="93" t="s">
        <v>385</v>
      </c>
      <c r="H42" s="101">
        <v>16278300</v>
      </c>
      <c r="I42" s="95"/>
      <c r="J42" s="100"/>
      <c r="K42" s="101"/>
      <c r="L42" s="62">
        <v>19937000</v>
      </c>
      <c r="M42" s="97"/>
      <c r="N42" s="62">
        <v>8772000</v>
      </c>
      <c r="O42" s="98"/>
      <c r="P42" s="98"/>
      <c r="Q42" s="99" t="s">
        <v>338</v>
      </c>
      <c r="R42" s="6"/>
      <c r="S42" s="6"/>
      <c r="T42" s="6"/>
    </row>
    <row r="43" spans="1:20" ht="20.25" customHeight="1" x14ac:dyDescent="0.3">
      <c r="A43" s="161"/>
      <c r="B43" s="162"/>
      <c r="C43" s="89" t="s">
        <v>705</v>
      </c>
      <c r="D43" s="171"/>
      <c r="E43" s="91">
        <v>43607</v>
      </c>
      <c r="F43" s="92">
        <f t="shared" si="0"/>
        <v>2019</v>
      </c>
      <c r="G43" s="93" t="s">
        <v>386</v>
      </c>
      <c r="H43" s="101">
        <v>16278300</v>
      </c>
      <c r="I43" s="95"/>
      <c r="J43" s="100"/>
      <c r="K43" s="101"/>
      <c r="L43" s="62">
        <v>19937000</v>
      </c>
      <c r="M43" s="97"/>
      <c r="N43" s="62">
        <v>8772000</v>
      </c>
      <c r="O43" s="98"/>
      <c r="P43" s="98"/>
      <c r="Q43" s="99" t="s">
        <v>338</v>
      </c>
      <c r="R43" s="6"/>
      <c r="S43" s="6"/>
      <c r="T43" s="6"/>
    </row>
    <row r="44" spans="1:20" ht="20.25" customHeight="1" x14ac:dyDescent="0.3">
      <c r="A44" s="161"/>
      <c r="B44" s="162"/>
      <c r="C44" s="89" t="s">
        <v>706</v>
      </c>
      <c r="D44" s="171"/>
      <c r="E44" s="91">
        <v>43607</v>
      </c>
      <c r="F44" s="92">
        <f t="shared" si="0"/>
        <v>2019</v>
      </c>
      <c r="G44" s="93" t="s">
        <v>387</v>
      </c>
      <c r="H44" s="101">
        <v>16278300</v>
      </c>
      <c r="I44" s="95"/>
      <c r="J44" s="100"/>
      <c r="K44" s="101"/>
      <c r="L44" s="62">
        <v>19937000</v>
      </c>
      <c r="M44" s="97"/>
      <c r="N44" s="62">
        <v>8772000</v>
      </c>
      <c r="O44" s="98"/>
      <c r="P44" s="98"/>
      <c r="Q44" s="99" t="s">
        <v>338</v>
      </c>
      <c r="R44" s="6"/>
      <c r="S44" s="6"/>
      <c r="T44" s="6"/>
    </row>
    <row r="45" spans="1:20" ht="20.25" customHeight="1" x14ac:dyDescent="0.3">
      <c r="A45" s="161"/>
      <c r="B45" s="162"/>
      <c r="C45" s="89" t="s">
        <v>707</v>
      </c>
      <c r="D45" s="171"/>
      <c r="E45" s="91">
        <v>43607</v>
      </c>
      <c r="F45" s="92">
        <f t="shared" si="0"/>
        <v>2019</v>
      </c>
      <c r="G45" s="93" t="s">
        <v>388</v>
      </c>
      <c r="H45" s="101">
        <v>16278300</v>
      </c>
      <c r="I45" s="95"/>
      <c r="J45" s="100"/>
      <c r="K45" s="101"/>
      <c r="L45" s="62">
        <v>19937000</v>
      </c>
      <c r="M45" s="97"/>
      <c r="N45" s="62">
        <v>8772000</v>
      </c>
      <c r="O45" s="98"/>
      <c r="P45" s="98"/>
      <c r="Q45" s="99" t="s">
        <v>338</v>
      </c>
      <c r="R45" s="6"/>
      <c r="S45" s="6"/>
      <c r="T45" s="6"/>
    </row>
    <row r="46" spans="1:20" ht="20.25" customHeight="1" x14ac:dyDescent="0.3">
      <c r="A46" s="161"/>
      <c r="B46" s="162"/>
      <c r="C46" s="89" t="s">
        <v>697</v>
      </c>
      <c r="D46" s="159"/>
      <c r="E46" s="104">
        <v>43381</v>
      </c>
      <c r="F46" s="92">
        <f t="shared" si="0"/>
        <v>2018</v>
      </c>
      <c r="G46" s="90" t="s">
        <v>389</v>
      </c>
      <c r="H46" s="107">
        <v>17050000</v>
      </c>
      <c r="I46" s="95"/>
      <c r="J46" s="100"/>
      <c r="K46" s="101"/>
      <c r="L46" s="62">
        <v>21932000</v>
      </c>
      <c r="M46" s="97"/>
      <c r="N46" s="62">
        <v>8773000</v>
      </c>
      <c r="O46" s="98"/>
      <c r="P46" s="98"/>
      <c r="Q46" s="99" t="s">
        <v>338</v>
      </c>
      <c r="R46" s="6"/>
      <c r="S46" s="6"/>
      <c r="T46" s="6"/>
    </row>
    <row r="47" spans="1:20" ht="20.25" customHeight="1" x14ac:dyDescent="0.3">
      <c r="A47" s="163"/>
      <c r="B47" s="164"/>
      <c r="C47" s="102" t="s">
        <v>697</v>
      </c>
      <c r="D47" s="90" t="s">
        <v>390</v>
      </c>
      <c r="E47" s="104">
        <v>43714</v>
      </c>
      <c r="F47" s="92">
        <f t="shared" si="0"/>
        <v>2019</v>
      </c>
      <c r="G47" s="90" t="s">
        <v>391</v>
      </c>
      <c r="H47" s="94">
        <v>15708000</v>
      </c>
      <c r="I47" s="95"/>
      <c r="J47" s="100"/>
      <c r="K47" s="101"/>
      <c r="L47" s="62">
        <v>19239000</v>
      </c>
      <c r="M47" s="97"/>
      <c r="N47" s="62">
        <v>8465000</v>
      </c>
      <c r="O47" s="98"/>
      <c r="P47" s="98"/>
      <c r="Q47" s="99" t="s">
        <v>338</v>
      </c>
      <c r="R47" s="6"/>
      <c r="S47" s="6"/>
      <c r="T47" s="6"/>
    </row>
    <row r="48" spans="1:20" ht="20.25" customHeight="1" x14ac:dyDescent="0.3">
      <c r="A48" s="156" t="s">
        <v>521</v>
      </c>
      <c r="B48" s="156"/>
      <c r="C48" s="108" t="s">
        <v>697</v>
      </c>
      <c r="D48" s="157" t="s">
        <v>392</v>
      </c>
      <c r="E48" s="104">
        <v>41899</v>
      </c>
      <c r="F48" s="92">
        <f t="shared" si="0"/>
        <v>2014</v>
      </c>
      <c r="G48" s="90" t="s">
        <v>393</v>
      </c>
      <c r="H48" s="109">
        <v>9900000</v>
      </c>
      <c r="I48" s="95"/>
      <c r="J48" s="100"/>
      <c r="K48" s="101"/>
      <c r="L48" s="62">
        <v>12808000</v>
      </c>
      <c r="M48" s="97"/>
      <c r="N48" s="62">
        <v>5123000</v>
      </c>
      <c r="O48" s="98"/>
      <c r="P48" s="98"/>
      <c r="Q48" s="99" t="s">
        <v>338</v>
      </c>
      <c r="R48" s="6"/>
      <c r="S48" s="6"/>
      <c r="T48" s="6"/>
    </row>
    <row r="49" spans="1:20" ht="20.25" customHeight="1" x14ac:dyDescent="0.3">
      <c r="A49" s="156"/>
      <c r="B49" s="156"/>
      <c r="C49" s="108" t="s">
        <v>697</v>
      </c>
      <c r="D49" s="157"/>
      <c r="E49" s="104">
        <v>41899</v>
      </c>
      <c r="F49" s="92">
        <f t="shared" si="0"/>
        <v>2014</v>
      </c>
      <c r="G49" s="90" t="s">
        <v>394</v>
      </c>
      <c r="H49" s="109">
        <v>9900000</v>
      </c>
      <c r="I49" s="95"/>
      <c r="J49" s="100"/>
      <c r="K49" s="101"/>
      <c r="L49" s="62">
        <v>12808000</v>
      </c>
      <c r="M49" s="97"/>
      <c r="N49" s="62">
        <v>5123000</v>
      </c>
      <c r="O49" s="98"/>
      <c r="P49" s="98"/>
      <c r="Q49" s="99" t="s">
        <v>338</v>
      </c>
      <c r="R49" s="6"/>
      <c r="S49" s="6"/>
      <c r="T49" s="6"/>
    </row>
    <row r="50" spans="1:20" ht="20.25" customHeight="1" x14ac:dyDescent="0.3">
      <c r="A50" s="165" t="s">
        <v>428</v>
      </c>
      <c r="B50" s="166"/>
      <c r="C50" s="103" t="s">
        <v>697</v>
      </c>
      <c r="D50" s="90" t="s">
        <v>395</v>
      </c>
      <c r="E50" s="104">
        <v>43637</v>
      </c>
      <c r="F50" s="92">
        <f t="shared" si="0"/>
        <v>2019</v>
      </c>
      <c r="G50" s="90" t="s">
        <v>396</v>
      </c>
      <c r="H50" s="109">
        <v>33000000</v>
      </c>
      <c r="I50" s="95"/>
      <c r="J50" s="100"/>
      <c r="K50" s="101"/>
      <c r="L50" s="62">
        <v>36993000</v>
      </c>
      <c r="M50" s="97"/>
      <c r="N50" s="62">
        <v>16277000</v>
      </c>
      <c r="O50" s="98"/>
      <c r="P50" s="98"/>
      <c r="Q50" s="99" t="s">
        <v>397</v>
      </c>
      <c r="R50" s="6"/>
      <c r="S50" s="6"/>
      <c r="T50" s="6"/>
    </row>
    <row r="51" spans="1:20" ht="20.25" customHeight="1" x14ac:dyDescent="0.3">
      <c r="A51" s="161"/>
      <c r="B51" s="162"/>
      <c r="C51" s="89" t="s">
        <v>697</v>
      </c>
      <c r="D51" s="90" t="s">
        <v>395</v>
      </c>
      <c r="E51" s="104">
        <v>43637</v>
      </c>
      <c r="F51" s="92">
        <f t="shared" si="0"/>
        <v>2019</v>
      </c>
      <c r="G51" s="90" t="s">
        <v>398</v>
      </c>
      <c r="H51" s="109">
        <v>33000000</v>
      </c>
      <c r="I51" s="95"/>
      <c r="J51" s="100"/>
      <c r="K51" s="101"/>
      <c r="L51" s="62">
        <v>36993000</v>
      </c>
      <c r="M51" s="97"/>
      <c r="N51" s="62">
        <v>16277000</v>
      </c>
      <c r="O51" s="98"/>
      <c r="P51" s="98"/>
      <c r="Q51" s="99" t="s">
        <v>397</v>
      </c>
      <c r="R51" s="6"/>
      <c r="S51" s="6"/>
      <c r="T51" s="6"/>
    </row>
    <row r="52" spans="1:20" ht="20.25" customHeight="1" x14ac:dyDescent="0.3">
      <c r="A52" s="161"/>
      <c r="B52" s="162"/>
      <c r="C52" s="89" t="s">
        <v>697</v>
      </c>
      <c r="D52" s="90" t="s">
        <v>395</v>
      </c>
      <c r="E52" s="104">
        <v>43637</v>
      </c>
      <c r="F52" s="92">
        <f t="shared" si="0"/>
        <v>2019</v>
      </c>
      <c r="G52" s="90" t="s">
        <v>399</v>
      </c>
      <c r="H52" s="109">
        <v>33000000</v>
      </c>
      <c r="I52" s="95"/>
      <c r="J52" s="100"/>
      <c r="K52" s="101"/>
      <c r="L52" s="62">
        <v>36993000</v>
      </c>
      <c r="M52" s="97"/>
      <c r="N52" s="62">
        <v>16277000</v>
      </c>
      <c r="O52" s="98"/>
      <c r="P52" s="98"/>
      <c r="Q52" s="99" t="s">
        <v>397</v>
      </c>
      <c r="R52" s="6"/>
      <c r="S52" s="6"/>
      <c r="T52" s="6"/>
    </row>
    <row r="53" spans="1:20" ht="20.25" customHeight="1" x14ac:dyDescent="0.3">
      <c r="A53" s="161"/>
      <c r="B53" s="162"/>
      <c r="C53" s="89" t="s">
        <v>697</v>
      </c>
      <c r="D53" s="90" t="s">
        <v>395</v>
      </c>
      <c r="E53" s="104">
        <v>43637</v>
      </c>
      <c r="F53" s="92">
        <f t="shared" si="0"/>
        <v>2019</v>
      </c>
      <c r="G53" s="90" t="s">
        <v>400</v>
      </c>
      <c r="H53" s="109">
        <v>33000000</v>
      </c>
      <c r="I53" s="95"/>
      <c r="J53" s="100"/>
      <c r="K53" s="101"/>
      <c r="L53" s="62">
        <v>36993000</v>
      </c>
      <c r="M53" s="97"/>
      <c r="N53" s="62">
        <v>16277000</v>
      </c>
      <c r="O53" s="98"/>
      <c r="P53" s="98"/>
      <c r="Q53" s="99" t="s">
        <v>397</v>
      </c>
      <c r="R53" s="6"/>
      <c r="S53" s="6"/>
      <c r="T53" s="6"/>
    </row>
    <row r="54" spans="1:20" ht="20.25" customHeight="1" x14ac:dyDescent="0.3">
      <c r="A54" s="161"/>
      <c r="B54" s="162"/>
      <c r="C54" s="89" t="s">
        <v>697</v>
      </c>
      <c r="D54" s="90" t="s">
        <v>395</v>
      </c>
      <c r="E54" s="104">
        <v>43637</v>
      </c>
      <c r="F54" s="92">
        <f t="shared" si="0"/>
        <v>2019</v>
      </c>
      <c r="G54" s="90" t="s">
        <v>401</v>
      </c>
      <c r="H54" s="109">
        <v>33000000</v>
      </c>
      <c r="I54" s="95"/>
      <c r="J54" s="100"/>
      <c r="K54" s="101"/>
      <c r="L54" s="62">
        <v>36993000</v>
      </c>
      <c r="M54" s="97"/>
      <c r="N54" s="62">
        <v>16277000</v>
      </c>
      <c r="O54" s="98"/>
      <c r="P54" s="98"/>
      <c r="Q54" s="99" t="s">
        <v>397</v>
      </c>
      <c r="R54" s="6"/>
      <c r="S54" s="6"/>
      <c r="T54" s="6"/>
    </row>
    <row r="55" spans="1:20" ht="20.25" customHeight="1" x14ac:dyDescent="0.3">
      <c r="A55" s="161"/>
      <c r="B55" s="162"/>
      <c r="C55" s="89" t="s">
        <v>697</v>
      </c>
      <c r="D55" s="90" t="s">
        <v>402</v>
      </c>
      <c r="E55" s="104">
        <v>43100</v>
      </c>
      <c r="F55" s="92">
        <f t="shared" si="0"/>
        <v>2017</v>
      </c>
      <c r="G55" s="90">
        <v>180001</v>
      </c>
      <c r="H55" s="109">
        <v>47500000</v>
      </c>
      <c r="I55" s="95"/>
      <c r="J55" s="100"/>
      <c r="K55" s="101"/>
      <c r="L55" s="62">
        <v>53666000</v>
      </c>
      <c r="M55" s="97"/>
      <c r="N55" s="62">
        <v>21466000</v>
      </c>
      <c r="O55" s="98"/>
      <c r="P55" s="98"/>
      <c r="Q55" s="99" t="s">
        <v>403</v>
      </c>
      <c r="R55" s="6"/>
      <c r="S55" s="6"/>
      <c r="T55" s="6"/>
    </row>
    <row r="56" spans="1:20" ht="20.25" customHeight="1" x14ac:dyDescent="0.3">
      <c r="A56" s="163"/>
      <c r="B56" s="164"/>
      <c r="C56" s="102" t="s">
        <v>697</v>
      </c>
      <c r="D56" s="90" t="s">
        <v>402</v>
      </c>
      <c r="E56" s="104">
        <v>43100</v>
      </c>
      <c r="F56" s="92">
        <f t="shared" si="0"/>
        <v>2017</v>
      </c>
      <c r="G56" s="90">
        <v>180002</v>
      </c>
      <c r="H56" s="109">
        <v>47500000</v>
      </c>
      <c r="I56" s="95"/>
      <c r="J56" s="100"/>
      <c r="K56" s="101"/>
      <c r="L56" s="62">
        <v>53666000</v>
      </c>
      <c r="M56" s="97"/>
      <c r="N56" s="62">
        <v>21466000</v>
      </c>
      <c r="O56" s="98"/>
      <c r="P56" s="98"/>
      <c r="Q56" s="99" t="s">
        <v>403</v>
      </c>
      <c r="R56" s="6"/>
      <c r="S56" s="6"/>
      <c r="T56" s="6"/>
    </row>
    <row r="57" spans="1:20" ht="20.25" customHeight="1" x14ac:dyDescent="0.3">
      <c r="A57" s="148" t="s">
        <v>429</v>
      </c>
      <c r="B57" s="149"/>
      <c r="C57" s="110" t="s">
        <v>699</v>
      </c>
      <c r="D57" s="157" t="s">
        <v>404</v>
      </c>
      <c r="E57" s="104">
        <v>42498</v>
      </c>
      <c r="F57" s="92">
        <f t="shared" si="0"/>
        <v>2016</v>
      </c>
      <c r="G57" s="111" t="s">
        <v>405</v>
      </c>
      <c r="H57" s="109">
        <v>1223200</v>
      </c>
      <c r="I57" s="95"/>
      <c r="J57" s="100"/>
      <c r="K57" s="101"/>
      <c r="L57" s="62">
        <v>1387000</v>
      </c>
      <c r="M57" s="97"/>
      <c r="N57" s="62">
        <v>555000</v>
      </c>
      <c r="O57" s="98"/>
      <c r="P57" s="98"/>
      <c r="Q57" s="99" t="s">
        <v>397</v>
      </c>
      <c r="R57" s="6"/>
      <c r="S57" s="6"/>
      <c r="T57" s="6"/>
    </row>
    <row r="58" spans="1:20" ht="20.25" customHeight="1" x14ac:dyDescent="0.3">
      <c r="A58" s="150"/>
      <c r="B58" s="151"/>
      <c r="C58" s="112" t="s">
        <v>705</v>
      </c>
      <c r="D58" s="157"/>
      <c r="E58" s="104">
        <v>42498</v>
      </c>
      <c r="F58" s="92">
        <f t="shared" si="0"/>
        <v>2016</v>
      </c>
      <c r="G58" s="111" t="s">
        <v>406</v>
      </c>
      <c r="H58" s="109">
        <v>1223200</v>
      </c>
      <c r="I58" s="95"/>
      <c r="J58" s="100"/>
      <c r="K58" s="101"/>
      <c r="L58" s="62">
        <v>1387000</v>
      </c>
      <c r="M58" s="97"/>
      <c r="N58" s="62">
        <v>555000</v>
      </c>
      <c r="O58" s="98"/>
      <c r="P58" s="98"/>
      <c r="Q58" s="99" t="s">
        <v>397</v>
      </c>
      <c r="R58" s="6"/>
      <c r="S58" s="6"/>
      <c r="T58" s="6"/>
    </row>
    <row r="59" spans="1:20" ht="20.25" customHeight="1" x14ac:dyDescent="0.3">
      <c r="A59" s="150"/>
      <c r="B59" s="151"/>
      <c r="C59" s="112" t="s">
        <v>702</v>
      </c>
      <c r="D59" s="157"/>
      <c r="E59" s="104">
        <v>42498</v>
      </c>
      <c r="F59" s="92">
        <f t="shared" si="0"/>
        <v>2016</v>
      </c>
      <c r="G59" s="111" t="s">
        <v>407</v>
      </c>
      <c r="H59" s="109">
        <v>1223200</v>
      </c>
      <c r="I59" s="95"/>
      <c r="J59" s="100"/>
      <c r="K59" s="101"/>
      <c r="L59" s="62">
        <v>1387000</v>
      </c>
      <c r="M59" s="97"/>
      <c r="N59" s="62">
        <v>555000</v>
      </c>
      <c r="O59" s="98"/>
      <c r="P59" s="98"/>
      <c r="Q59" s="99" t="s">
        <v>397</v>
      </c>
      <c r="R59" s="6"/>
      <c r="S59" s="6"/>
      <c r="T59" s="6"/>
    </row>
    <row r="60" spans="1:20" ht="20.25" customHeight="1" x14ac:dyDescent="0.3">
      <c r="A60" s="150"/>
      <c r="B60" s="151"/>
      <c r="C60" s="112" t="s">
        <v>698</v>
      </c>
      <c r="D60" s="157"/>
      <c r="E60" s="104">
        <v>42498</v>
      </c>
      <c r="F60" s="92">
        <f t="shared" si="0"/>
        <v>2016</v>
      </c>
      <c r="G60" s="111" t="s">
        <v>408</v>
      </c>
      <c r="H60" s="109">
        <v>1223200</v>
      </c>
      <c r="I60" s="95"/>
      <c r="J60" s="100"/>
      <c r="K60" s="101"/>
      <c r="L60" s="62">
        <v>1387000</v>
      </c>
      <c r="M60" s="97"/>
      <c r="N60" s="62">
        <v>555000</v>
      </c>
      <c r="O60" s="98"/>
      <c r="P60" s="98"/>
      <c r="Q60" s="99" t="s">
        <v>397</v>
      </c>
      <c r="R60" s="6"/>
      <c r="S60" s="6"/>
      <c r="T60" s="6"/>
    </row>
    <row r="61" spans="1:20" ht="20.25" customHeight="1" x14ac:dyDescent="0.3">
      <c r="A61" s="150"/>
      <c r="B61" s="151"/>
      <c r="C61" s="112" t="s">
        <v>708</v>
      </c>
      <c r="D61" s="157"/>
      <c r="E61" s="104">
        <v>42498</v>
      </c>
      <c r="F61" s="92">
        <f t="shared" si="0"/>
        <v>2016</v>
      </c>
      <c r="G61" s="111" t="s">
        <v>409</v>
      </c>
      <c r="H61" s="109">
        <v>1223200</v>
      </c>
      <c r="I61" s="95"/>
      <c r="J61" s="100"/>
      <c r="K61" s="101"/>
      <c r="L61" s="62">
        <v>1387000</v>
      </c>
      <c r="M61" s="97"/>
      <c r="N61" s="62">
        <v>555000</v>
      </c>
      <c r="O61" s="98"/>
      <c r="P61" s="98"/>
      <c r="Q61" s="99" t="s">
        <v>397</v>
      </c>
      <c r="R61" s="6"/>
      <c r="S61" s="6"/>
      <c r="T61" s="6"/>
    </row>
    <row r="62" spans="1:20" ht="20.25" customHeight="1" x14ac:dyDescent="0.3">
      <c r="A62" s="150"/>
      <c r="B62" s="151"/>
      <c r="C62" s="112" t="s">
        <v>698</v>
      </c>
      <c r="D62" s="157"/>
      <c r="E62" s="104">
        <v>42498</v>
      </c>
      <c r="F62" s="92">
        <f t="shared" si="0"/>
        <v>2016</v>
      </c>
      <c r="G62" s="111" t="s">
        <v>410</v>
      </c>
      <c r="H62" s="109">
        <v>1223200</v>
      </c>
      <c r="I62" s="95"/>
      <c r="J62" s="100"/>
      <c r="K62" s="101"/>
      <c r="L62" s="62">
        <v>1387000</v>
      </c>
      <c r="M62" s="97"/>
      <c r="N62" s="62">
        <v>555000</v>
      </c>
      <c r="O62" s="98"/>
      <c r="P62" s="98"/>
      <c r="Q62" s="99" t="s">
        <v>397</v>
      </c>
      <c r="R62" s="6"/>
      <c r="S62" s="6"/>
      <c r="T62" s="6"/>
    </row>
    <row r="63" spans="1:20" ht="20.25" customHeight="1" x14ac:dyDescent="0.3">
      <c r="A63" s="150"/>
      <c r="B63" s="151"/>
      <c r="C63" s="112" t="s">
        <v>709</v>
      </c>
      <c r="D63" s="157"/>
      <c r="E63" s="104">
        <v>42498</v>
      </c>
      <c r="F63" s="92">
        <f t="shared" si="0"/>
        <v>2016</v>
      </c>
      <c r="G63" s="111" t="s">
        <v>411</v>
      </c>
      <c r="H63" s="109">
        <v>1223200</v>
      </c>
      <c r="I63" s="95"/>
      <c r="J63" s="100"/>
      <c r="K63" s="101"/>
      <c r="L63" s="62">
        <v>1387000</v>
      </c>
      <c r="M63" s="97"/>
      <c r="N63" s="62">
        <v>555000</v>
      </c>
      <c r="O63" s="98"/>
      <c r="P63" s="98"/>
      <c r="Q63" s="99" t="s">
        <v>397</v>
      </c>
      <c r="R63" s="6"/>
      <c r="S63" s="6"/>
      <c r="T63" s="6"/>
    </row>
    <row r="64" spans="1:20" ht="20.25" customHeight="1" x14ac:dyDescent="0.3">
      <c r="A64" s="150"/>
      <c r="B64" s="151"/>
      <c r="C64" s="112" t="s">
        <v>702</v>
      </c>
      <c r="D64" s="157"/>
      <c r="E64" s="104">
        <v>42498</v>
      </c>
      <c r="F64" s="92">
        <f t="shared" si="0"/>
        <v>2016</v>
      </c>
      <c r="G64" s="111" t="s">
        <v>412</v>
      </c>
      <c r="H64" s="109">
        <v>1223200</v>
      </c>
      <c r="I64" s="95"/>
      <c r="J64" s="100"/>
      <c r="K64" s="101"/>
      <c r="L64" s="62">
        <v>1387000</v>
      </c>
      <c r="M64" s="97"/>
      <c r="N64" s="62">
        <v>555000</v>
      </c>
      <c r="O64" s="98"/>
      <c r="P64" s="98"/>
      <c r="Q64" s="99" t="s">
        <v>397</v>
      </c>
      <c r="R64" s="6"/>
      <c r="S64" s="6"/>
      <c r="T64" s="6"/>
    </row>
    <row r="65" spans="1:20" ht="20.25" customHeight="1" x14ac:dyDescent="0.3">
      <c r="A65" s="150"/>
      <c r="B65" s="151"/>
      <c r="C65" s="112" t="s">
        <v>707</v>
      </c>
      <c r="D65" s="157"/>
      <c r="E65" s="104">
        <v>42498</v>
      </c>
      <c r="F65" s="92">
        <f t="shared" si="0"/>
        <v>2016</v>
      </c>
      <c r="G65" s="111" t="s">
        <v>413</v>
      </c>
      <c r="H65" s="109">
        <v>1223200</v>
      </c>
      <c r="I65" s="95"/>
      <c r="J65" s="100"/>
      <c r="K65" s="101"/>
      <c r="L65" s="62">
        <v>1387000</v>
      </c>
      <c r="M65" s="97"/>
      <c r="N65" s="62">
        <v>555000</v>
      </c>
      <c r="O65" s="98"/>
      <c r="P65" s="98"/>
      <c r="Q65" s="99" t="s">
        <v>397</v>
      </c>
      <c r="R65" s="6"/>
      <c r="S65" s="6"/>
      <c r="T65" s="6"/>
    </row>
    <row r="66" spans="1:20" ht="20.25" customHeight="1" x14ac:dyDescent="0.3">
      <c r="A66" s="150"/>
      <c r="B66" s="151"/>
      <c r="C66" s="112" t="s">
        <v>704</v>
      </c>
      <c r="D66" s="157"/>
      <c r="E66" s="104">
        <v>42498</v>
      </c>
      <c r="F66" s="92">
        <f t="shared" si="0"/>
        <v>2016</v>
      </c>
      <c r="G66" s="111" t="s">
        <v>414</v>
      </c>
      <c r="H66" s="109">
        <v>1223200</v>
      </c>
      <c r="I66" s="95"/>
      <c r="J66" s="100"/>
      <c r="K66" s="101"/>
      <c r="L66" s="62">
        <v>1387000</v>
      </c>
      <c r="M66" s="97"/>
      <c r="N66" s="62">
        <v>555000</v>
      </c>
      <c r="O66" s="98"/>
      <c r="P66" s="98"/>
      <c r="Q66" s="99" t="s">
        <v>397</v>
      </c>
      <c r="R66" s="6"/>
      <c r="S66" s="6"/>
      <c r="T66" s="6"/>
    </row>
    <row r="67" spans="1:20" ht="20.25" customHeight="1" x14ac:dyDescent="0.3">
      <c r="A67" s="150"/>
      <c r="B67" s="151"/>
      <c r="C67" s="112" t="s">
        <v>701</v>
      </c>
      <c r="D67" s="157"/>
      <c r="E67" s="104">
        <v>42498</v>
      </c>
      <c r="F67" s="92">
        <f t="shared" si="0"/>
        <v>2016</v>
      </c>
      <c r="G67" s="111" t="s">
        <v>415</v>
      </c>
      <c r="H67" s="109">
        <v>1223200</v>
      </c>
      <c r="I67" s="95"/>
      <c r="J67" s="100"/>
      <c r="K67" s="101"/>
      <c r="L67" s="62">
        <v>1387000</v>
      </c>
      <c r="M67" s="97"/>
      <c r="N67" s="62">
        <v>555000</v>
      </c>
      <c r="O67" s="98"/>
      <c r="P67" s="98"/>
      <c r="Q67" s="99" t="s">
        <v>397</v>
      </c>
      <c r="R67" s="6"/>
      <c r="S67" s="6"/>
      <c r="T67" s="6"/>
    </row>
    <row r="68" spans="1:20" ht="20.25" customHeight="1" x14ac:dyDescent="0.3">
      <c r="A68" s="150"/>
      <c r="B68" s="151"/>
      <c r="C68" s="112" t="s">
        <v>710</v>
      </c>
      <c r="D68" s="157"/>
      <c r="E68" s="104">
        <v>42498</v>
      </c>
      <c r="F68" s="92">
        <f t="shared" si="0"/>
        <v>2016</v>
      </c>
      <c r="G68" s="111" t="s">
        <v>416</v>
      </c>
      <c r="H68" s="109">
        <v>1223200</v>
      </c>
      <c r="I68" s="95"/>
      <c r="J68" s="100"/>
      <c r="K68" s="101"/>
      <c r="L68" s="62">
        <v>1387000</v>
      </c>
      <c r="M68" s="97"/>
      <c r="N68" s="62">
        <v>555000</v>
      </c>
      <c r="O68" s="98"/>
      <c r="P68" s="98"/>
      <c r="Q68" s="99" t="s">
        <v>397</v>
      </c>
      <c r="R68" s="6"/>
      <c r="S68" s="6"/>
      <c r="T68" s="6"/>
    </row>
    <row r="69" spans="1:20" ht="20.25" customHeight="1" x14ac:dyDescent="0.3">
      <c r="A69" s="150"/>
      <c r="B69" s="151"/>
      <c r="C69" s="112" t="s">
        <v>711</v>
      </c>
      <c r="D69" s="157"/>
      <c r="E69" s="104">
        <v>42498</v>
      </c>
      <c r="F69" s="92">
        <f t="shared" ref="F69:F111" si="1">YEAR(E69)</f>
        <v>2016</v>
      </c>
      <c r="G69" s="111" t="s">
        <v>417</v>
      </c>
      <c r="H69" s="109">
        <v>1223200</v>
      </c>
      <c r="I69" s="95"/>
      <c r="J69" s="100"/>
      <c r="K69" s="101"/>
      <c r="L69" s="62">
        <v>1387000</v>
      </c>
      <c r="M69" s="97"/>
      <c r="N69" s="62">
        <v>555000</v>
      </c>
      <c r="O69" s="98"/>
      <c r="P69" s="98"/>
      <c r="Q69" s="99" t="s">
        <v>397</v>
      </c>
      <c r="R69" s="6"/>
      <c r="S69" s="6"/>
      <c r="T69" s="6"/>
    </row>
    <row r="70" spans="1:20" ht="20.25" customHeight="1" x14ac:dyDescent="0.3">
      <c r="A70" s="150"/>
      <c r="B70" s="151"/>
      <c r="C70" s="112" t="s">
        <v>698</v>
      </c>
      <c r="D70" s="157"/>
      <c r="E70" s="104">
        <v>42498</v>
      </c>
      <c r="F70" s="92">
        <f t="shared" si="1"/>
        <v>2016</v>
      </c>
      <c r="G70" s="111" t="s">
        <v>418</v>
      </c>
      <c r="H70" s="109">
        <v>1223200</v>
      </c>
      <c r="I70" s="95"/>
      <c r="J70" s="100"/>
      <c r="K70" s="101"/>
      <c r="L70" s="62">
        <v>1387000</v>
      </c>
      <c r="M70" s="97"/>
      <c r="N70" s="62">
        <v>555000</v>
      </c>
      <c r="O70" s="98"/>
      <c r="P70" s="98"/>
      <c r="Q70" s="99" t="s">
        <v>397</v>
      </c>
      <c r="R70" s="6"/>
      <c r="S70" s="6"/>
      <c r="T70" s="6"/>
    </row>
    <row r="71" spans="1:20" ht="20.25" customHeight="1" x14ac:dyDescent="0.3">
      <c r="A71" s="150"/>
      <c r="B71" s="151"/>
      <c r="C71" s="112" t="s">
        <v>706</v>
      </c>
      <c r="D71" s="157"/>
      <c r="E71" s="104">
        <v>42498</v>
      </c>
      <c r="F71" s="92">
        <f t="shared" si="1"/>
        <v>2016</v>
      </c>
      <c r="G71" s="111" t="s">
        <v>419</v>
      </c>
      <c r="H71" s="109">
        <v>1223200</v>
      </c>
      <c r="I71" s="95"/>
      <c r="J71" s="100"/>
      <c r="K71" s="101"/>
      <c r="L71" s="62">
        <v>1387000</v>
      </c>
      <c r="M71" s="97"/>
      <c r="N71" s="62">
        <v>555000</v>
      </c>
      <c r="O71" s="98"/>
      <c r="P71" s="98"/>
      <c r="Q71" s="99" t="s">
        <v>397</v>
      </c>
      <c r="R71" s="6"/>
      <c r="S71" s="6"/>
      <c r="T71" s="6"/>
    </row>
    <row r="72" spans="1:20" ht="20.25" customHeight="1" x14ac:dyDescent="0.3">
      <c r="A72" s="150"/>
      <c r="B72" s="151"/>
      <c r="C72" s="112" t="s">
        <v>700</v>
      </c>
      <c r="D72" s="157"/>
      <c r="E72" s="104">
        <v>42498</v>
      </c>
      <c r="F72" s="92">
        <f t="shared" si="1"/>
        <v>2016</v>
      </c>
      <c r="G72" s="111" t="s">
        <v>420</v>
      </c>
      <c r="H72" s="109">
        <v>1223200</v>
      </c>
      <c r="I72" s="95"/>
      <c r="J72" s="100"/>
      <c r="K72" s="101"/>
      <c r="L72" s="62">
        <v>1387000</v>
      </c>
      <c r="M72" s="97"/>
      <c r="N72" s="62">
        <v>555000</v>
      </c>
      <c r="O72" s="98"/>
      <c r="P72" s="98"/>
      <c r="Q72" s="99" t="s">
        <v>397</v>
      </c>
      <c r="R72" s="6"/>
      <c r="S72" s="6"/>
      <c r="T72" s="6"/>
    </row>
    <row r="73" spans="1:20" ht="20.25" customHeight="1" x14ac:dyDescent="0.3">
      <c r="A73" s="152"/>
      <c r="B73" s="153"/>
      <c r="C73" s="113" t="s">
        <v>697</v>
      </c>
      <c r="D73" s="157"/>
      <c r="E73" s="104">
        <v>42498</v>
      </c>
      <c r="F73" s="92">
        <f t="shared" si="1"/>
        <v>2016</v>
      </c>
      <c r="G73" s="111" t="s">
        <v>421</v>
      </c>
      <c r="H73" s="109">
        <v>1223200</v>
      </c>
      <c r="I73" s="95"/>
      <c r="J73" s="100"/>
      <c r="K73" s="101"/>
      <c r="L73" s="62">
        <v>1387000</v>
      </c>
      <c r="M73" s="97"/>
      <c r="N73" s="62">
        <v>555000</v>
      </c>
      <c r="O73" s="98"/>
      <c r="P73" s="98"/>
      <c r="Q73" s="99" t="s">
        <v>397</v>
      </c>
      <c r="R73" s="6"/>
      <c r="S73" s="6"/>
      <c r="T73" s="6"/>
    </row>
    <row r="74" spans="1:20" ht="20.25" customHeight="1" x14ac:dyDescent="0.3">
      <c r="A74" s="148" t="s">
        <v>431</v>
      </c>
      <c r="B74" s="149"/>
      <c r="C74" s="110" t="s">
        <v>697</v>
      </c>
      <c r="D74" s="90" t="s">
        <v>430</v>
      </c>
      <c r="E74" s="104">
        <v>44264</v>
      </c>
      <c r="F74" s="92">
        <f t="shared" si="1"/>
        <v>2021</v>
      </c>
      <c r="G74" s="111" t="s">
        <v>514</v>
      </c>
      <c r="H74" s="109">
        <v>2750000</v>
      </c>
      <c r="I74" s="95"/>
      <c r="J74" s="100"/>
      <c r="K74" s="101"/>
      <c r="L74" s="62">
        <v>3046000</v>
      </c>
      <c r="M74" s="97"/>
      <c r="N74" s="62">
        <v>1828000</v>
      </c>
      <c r="O74" s="98"/>
      <c r="P74" s="98"/>
      <c r="Q74" s="99" t="s">
        <v>397</v>
      </c>
      <c r="R74" s="6"/>
      <c r="S74" s="6"/>
      <c r="T74" s="6"/>
    </row>
    <row r="75" spans="1:20" ht="20.25" customHeight="1" x14ac:dyDescent="0.3">
      <c r="A75" s="150"/>
      <c r="B75" s="151"/>
      <c r="C75" s="112" t="s">
        <v>697</v>
      </c>
      <c r="D75" s="90" t="s">
        <v>430</v>
      </c>
      <c r="E75" s="104">
        <v>44264</v>
      </c>
      <c r="F75" s="92">
        <f t="shared" si="1"/>
        <v>2021</v>
      </c>
      <c r="G75" s="111" t="s">
        <v>515</v>
      </c>
      <c r="H75" s="109">
        <v>2750000</v>
      </c>
      <c r="I75" s="95"/>
      <c r="J75" s="100"/>
      <c r="K75" s="101"/>
      <c r="L75" s="62">
        <v>3046000</v>
      </c>
      <c r="M75" s="97"/>
      <c r="N75" s="62">
        <v>1828000</v>
      </c>
      <c r="O75" s="98"/>
      <c r="P75" s="98"/>
      <c r="Q75" s="99" t="s">
        <v>397</v>
      </c>
      <c r="R75" s="6"/>
      <c r="S75" s="6"/>
      <c r="T75" s="6"/>
    </row>
    <row r="76" spans="1:20" ht="20.25" customHeight="1" x14ac:dyDescent="0.3">
      <c r="A76" s="150"/>
      <c r="B76" s="151"/>
      <c r="C76" s="112" t="s">
        <v>697</v>
      </c>
      <c r="D76" s="90" t="s">
        <v>430</v>
      </c>
      <c r="E76" s="104">
        <v>44264</v>
      </c>
      <c r="F76" s="92">
        <f t="shared" si="1"/>
        <v>2021</v>
      </c>
      <c r="G76" s="111" t="s">
        <v>516</v>
      </c>
      <c r="H76" s="109">
        <v>2750000</v>
      </c>
      <c r="I76" s="95"/>
      <c r="J76" s="100"/>
      <c r="K76" s="101"/>
      <c r="L76" s="62">
        <v>3046000</v>
      </c>
      <c r="M76" s="97"/>
      <c r="N76" s="62">
        <v>1828000</v>
      </c>
      <c r="O76" s="98"/>
      <c r="P76" s="98"/>
      <c r="Q76" s="99" t="s">
        <v>397</v>
      </c>
      <c r="R76" s="6"/>
      <c r="S76" s="6"/>
      <c r="T76" s="6"/>
    </row>
    <row r="77" spans="1:20" ht="20.25" customHeight="1" x14ac:dyDescent="0.3">
      <c r="A77" s="150"/>
      <c r="B77" s="151"/>
      <c r="C77" s="112" t="s">
        <v>697</v>
      </c>
      <c r="D77" s="90" t="s">
        <v>430</v>
      </c>
      <c r="E77" s="104">
        <v>44264</v>
      </c>
      <c r="F77" s="92">
        <f t="shared" si="1"/>
        <v>2021</v>
      </c>
      <c r="G77" s="111" t="s">
        <v>517</v>
      </c>
      <c r="H77" s="109">
        <v>2750000</v>
      </c>
      <c r="I77" s="95"/>
      <c r="J77" s="100"/>
      <c r="K77" s="101"/>
      <c r="L77" s="62">
        <v>3046000</v>
      </c>
      <c r="M77" s="97"/>
      <c r="N77" s="62">
        <v>1828000</v>
      </c>
      <c r="O77" s="98"/>
      <c r="P77" s="98"/>
      <c r="Q77" s="99" t="s">
        <v>397</v>
      </c>
      <c r="R77" s="6"/>
      <c r="S77" s="6"/>
      <c r="T77" s="6"/>
    </row>
    <row r="78" spans="1:20" ht="20.25" customHeight="1" x14ac:dyDescent="0.3">
      <c r="A78" s="150"/>
      <c r="B78" s="151"/>
      <c r="C78" s="112" t="s">
        <v>697</v>
      </c>
      <c r="D78" s="90" t="s">
        <v>430</v>
      </c>
      <c r="E78" s="104">
        <v>44264</v>
      </c>
      <c r="F78" s="92">
        <f t="shared" si="1"/>
        <v>2021</v>
      </c>
      <c r="G78" s="111" t="s">
        <v>518</v>
      </c>
      <c r="H78" s="109">
        <v>2750000</v>
      </c>
      <c r="I78" s="95"/>
      <c r="J78" s="96"/>
      <c r="K78" s="97"/>
      <c r="L78" s="62">
        <v>3046000</v>
      </c>
      <c r="M78" s="97"/>
      <c r="N78" s="62">
        <v>1828000</v>
      </c>
      <c r="O78" s="98"/>
      <c r="P78" s="98"/>
      <c r="Q78" s="99" t="s">
        <v>397</v>
      </c>
      <c r="R78" s="6"/>
      <c r="S78" s="6"/>
      <c r="T78" s="6"/>
    </row>
    <row r="79" spans="1:20" ht="20.25" customHeight="1" x14ac:dyDescent="0.3">
      <c r="A79" s="150"/>
      <c r="B79" s="151"/>
      <c r="C79" s="112" t="s">
        <v>697</v>
      </c>
      <c r="D79" s="90" t="s">
        <v>430</v>
      </c>
      <c r="E79" s="104">
        <v>44539</v>
      </c>
      <c r="F79" s="92">
        <f t="shared" si="1"/>
        <v>2021</v>
      </c>
      <c r="G79" s="111" t="s">
        <v>509</v>
      </c>
      <c r="H79" s="109">
        <v>2000000</v>
      </c>
      <c r="I79" s="95"/>
      <c r="J79" s="96"/>
      <c r="K79" s="97"/>
      <c r="L79" s="62">
        <v>2216000</v>
      </c>
      <c r="M79" s="97"/>
      <c r="N79" s="62">
        <v>1330000</v>
      </c>
      <c r="O79" s="98"/>
      <c r="P79" s="98"/>
      <c r="Q79" s="99" t="s">
        <v>397</v>
      </c>
      <c r="R79" s="6"/>
      <c r="S79" s="6"/>
      <c r="T79" s="6"/>
    </row>
    <row r="80" spans="1:20" ht="20.25" customHeight="1" x14ac:dyDescent="0.3">
      <c r="A80" s="150"/>
      <c r="B80" s="151"/>
      <c r="C80" s="112" t="s">
        <v>697</v>
      </c>
      <c r="D80" s="90" t="s">
        <v>430</v>
      </c>
      <c r="E80" s="104">
        <v>44539</v>
      </c>
      <c r="F80" s="92">
        <f t="shared" si="1"/>
        <v>2021</v>
      </c>
      <c r="G80" s="111" t="s">
        <v>510</v>
      </c>
      <c r="H80" s="109">
        <v>2000000</v>
      </c>
      <c r="I80" s="95"/>
      <c r="J80" s="96"/>
      <c r="K80" s="97"/>
      <c r="L80" s="62">
        <v>2216000</v>
      </c>
      <c r="M80" s="97"/>
      <c r="N80" s="62">
        <v>1330000</v>
      </c>
      <c r="O80" s="98"/>
      <c r="P80" s="98"/>
      <c r="Q80" s="99" t="s">
        <v>397</v>
      </c>
      <c r="R80" s="6"/>
      <c r="S80" s="6"/>
      <c r="T80" s="6"/>
    </row>
    <row r="81" spans="1:20" ht="20.25" customHeight="1" x14ac:dyDescent="0.3">
      <c r="A81" s="150"/>
      <c r="B81" s="151"/>
      <c r="C81" s="112" t="s">
        <v>697</v>
      </c>
      <c r="D81" s="90" t="s">
        <v>430</v>
      </c>
      <c r="E81" s="104">
        <v>44539</v>
      </c>
      <c r="F81" s="92">
        <f t="shared" si="1"/>
        <v>2021</v>
      </c>
      <c r="G81" s="111" t="s">
        <v>511</v>
      </c>
      <c r="H81" s="109">
        <v>2000000</v>
      </c>
      <c r="I81" s="95"/>
      <c r="J81" s="96"/>
      <c r="K81" s="97"/>
      <c r="L81" s="62">
        <v>2216000</v>
      </c>
      <c r="M81" s="97"/>
      <c r="N81" s="62">
        <v>1330000</v>
      </c>
      <c r="O81" s="98"/>
      <c r="P81" s="98"/>
      <c r="Q81" s="99" t="s">
        <v>397</v>
      </c>
      <c r="R81" s="6"/>
      <c r="S81" s="6"/>
      <c r="T81" s="6"/>
    </row>
    <row r="82" spans="1:20" ht="20.25" customHeight="1" x14ac:dyDescent="0.3">
      <c r="A82" s="150"/>
      <c r="B82" s="151"/>
      <c r="C82" s="112" t="s">
        <v>697</v>
      </c>
      <c r="D82" s="90" t="s">
        <v>430</v>
      </c>
      <c r="E82" s="104">
        <v>44539</v>
      </c>
      <c r="F82" s="92">
        <f t="shared" si="1"/>
        <v>2021</v>
      </c>
      <c r="G82" s="111" t="s">
        <v>512</v>
      </c>
      <c r="H82" s="109">
        <v>2000000</v>
      </c>
      <c r="I82" s="95"/>
      <c r="J82" s="96"/>
      <c r="K82" s="97"/>
      <c r="L82" s="62">
        <v>2216000</v>
      </c>
      <c r="M82" s="97"/>
      <c r="N82" s="62">
        <v>1330000</v>
      </c>
      <c r="O82" s="98"/>
      <c r="P82" s="98"/>
      <c r="Q82" s="99" t="s">
        <v>397</v>
      </c>
      <c r="R82" s="6"/>
      <c r="S82" s="6"/>
      <c r="T82" s="6"/>
    </row>
    <row r="83" spans="1:20" ht="20.25" customHeight="1" x14ac:dyDescent="0.3">
      <c r="A83" s="152"/>
      <c r="B83" s="153"/>
      <c r="C83" s="113" t="s">
        <v>697</v>
      </c>
      <c r="D83" s="90" t="s">
        <v>430</v>
      </c>
      <c r="E83" s="104">
        <v>44539</v>
      </c>
      <c r="F83" s="92">
        <f t="shared" si="1"/>
        <v>2021</v>
      </c>
      <c r="G83" s="111" t="s">
        <v>513</v>
      </c>
      <c r="H83" s="109">
        <v>2000000</v>
      </c>
      <c r="I83" s="95"/>
      <c r="J83" s="96"/>
      <c r="K83" s="97"/>
      <c r="L83" s="62">
        <v>2216000</v>
      </c>
      <c r="M83" s="97"/>
      <c r="N83" s="62">
        <v>1330000</v>
      </c>
      <c r="O83" s="98"/>
      <c r="P83" s="98"/>
      <c r="Q83" s="99" t="s">
        <v>397</v>
      </c>
      <c r="R83" s="6"/>
      <c r="S83" s="6"/>
      <c r="T83" s="6"/>
    </row>
    <row r="84" spans="1:20" ht="20.25" customHeight="1" x14ac:dyDescent="0.3">
      <c r="A84" s="172" t="s">
        <v>461</v>
      </c>
      <c r="B84" s="157" t="s">
        <v>432</v>
      </c>
      <c r="C84" s="90" t="s">
        <v>697</v>
      </c>
      <c r="D84" s="157" t="s">
        <v>441</v>
      </c>
      <c r="E84" s="104">
        <v>42416</v>
      </c>
      <c r="F84" s="92">
        <f t="shared" ref="F84" si="2">YEAR(E84)</f>
        <v>2016</v>
      </c>
      <c r="G84" s="108" t="s">
        <v>443</v>
      </c>
      <c r="H84" s="109">
        <v>28391000</v>
      </c>
      <c r="I84" s="95"/>
      <c r="J84" s="96"/>
      <c r="K84" s="97"/>
      <c r="L84" s="62">
        <v>32198000</v>
      </c>
      <c r="M84" s="97"/>
      <c r="N84" s="62">
        <v>12879000</v>
      </c>
      <c r="O84" s="98"/>
      <c r="P84" s="98"/>
      <c r="Q84" s="99" t="s">
        <v>397</v>
      </c>
      <c r="R84" s="6"/>
      <c r="S84" s="6"/>
      <c r="T84" s="6"/>
    </row>
    <row r="85" spans="1:20" ht="20.25" customHeight="1" x14ac:dyDescent="0.3">
      <c r="A85" s="173"/>
      <c r="B85" s="157"/>
      <c r="C85" s="90" t="s">
        <v>697</v>
      </c>
      <c r="D85" s="157"/>
      <c r="E85" s="104">
        <v>42782</v>
      </c>
      <c r="F85" s="92">
        <f t="shared" ref="F85" si="3">YEAR(E85)</f>
        <v>2017</v>
      </c>
      <c r="G85" s="114" t="s">
        <v>442</v>
      </c>
      <c r="H85" s="109">
        <v>28391000</v>
      </c>
      <c r="I85" s="95"/>
      <c r="J85" s="96"/>
      <c r="K85" s="97"/>
      <c r="L85" s="62">
        <v>32076000</v>
      </c>
      <c r="M85" s="97"/>
      <c r="N85" s="62">
        <v>12830000</v>
      </c>
      <c r="O85" s="98"/>
      <c r="P85" s="98"/>
      <c r="Q85" s="99" t="s">
        <v>397</v>
      </c>
      <c r="R85" s="6"/>
      <c r="S85" s="6"/>
      <c r="T85" s="6"/>
    </row>
    <row r="86" spans="1:20" ht="20.25" customHeight="1" x14ac:dyDescent="0.3">
      <c r="A86" s="173"/>
      <c r="B86" s="157" t="s">
        <v>433</v>
      </c>
      <c r="C86" s="90" t="s">
        <v>697</v>
      </c>
      <c r="D86" s="157" t="s">
        <v>444</v>
      </c>
      <c r="E86" s="104">
        <v>42416</v>
      </c>
      <c r="F86" s="92">
        <f t="shared" si="1"/>
        <v>2016</v>
      </c>
      <c r="G86" s="108" t="s">
        <v>445</v>
      </c>
      <c r="H86" s="109">
        <v>4334000</v>
      </c>
      <c r="I86" s="95"/>
      <c r="J86" s="96"/>
      <c r="K86" s="97"/>
      <c r="L86" s="62">
        <v>4915000</v>
      </c>
      <c r="M86" s="97"/>
      <c r="N86" s="62">
        <v>1966000</v>
      </c>
      <c r="O86" s="98"/>
      <c r="P86" s="98"/>
      <c r="Q86" s="99" t="s">
        <v>397</v>
      </c>
      <c r="R86" s="6"/>
      <c r="S86" s="6"/>
      <c r="T86" s="6"/>
    </row>
    <row r="87" spans="1:20" ht="20.25" customHeight="1" x14ac:dyDescent="0.3">
      <c r="A87" s="173"/>
      <c r="B87" s="157"/>
      <c r="C87" s="90" t="s">
        <v>697</v>
      </c>
      <c r="D87" s="157"/>
      <c r="E87" s="104">
        <v>42782</v>
      </c>
      <c r="F87" s="92">
        <f t="shared" si="1"/>
        <v>2017</v>
      </c>
      <c r="G87" s="108" t="s">
        <v>446</v>
      </c>
      <c r="H87" s="109">
        <v>9625000</v>
      </c>
      <c r="I87" s="95"/>
      <c r="J87" s="96"/>
      <c r="K87" s="97"/>
      <c r="L87" s="62">
        <v>10874000</v>
      </c>
      <c r="M87" s="97"/>
      <c r="N87" s="62">
        <v>4350000</v>
      </c>
      <c r="O87" s="98"/>
      <c r="P87" s="98"/>
      <c r="Q87" s="99" t="s">
        <v>397</v>
      </c>
      <c r="R87" s="6"/>
      <c r="S87" s="6"/>
      <c r="T87" s="6"/>
    </row>
    <row r="88" spans="1:20" ht="20.25" customHeight="1" x14ac:dyDescent="0.3">
      <c r="A88" s="173"/>
      <c r="B88" s="156" t="s">
        <v>434</v>
      </c>
      <c r="C88" s="108" t="s">
        <v>697</v>
      </c>
      <c r="D88" s="157" t="s">
        <v>447</v>
      </c>
      <c r="E88" s="104">
        <v>42782</v>
      </c>
      <c r="F88" s="92">
        <f t="shared" si="1"/>
        <v>2017</v>
      </c>
      <c r="G88" s="108" t="s">
        <v>448</v>
      </c>
      <c r="H88" s="109">
        <v>9240000</v>
      </c>
      <c r="I88" s="95"/>
      <c r="J88" s="96"/>
      <c r="K88" s="97"/>
      <c r="L88" s="62">
        <v>10439000</v>
      </c>
      <c r="M88" s="97"/>
      <c r="N88" s="62">
        <v>4176000</v>
      </c>
      <c r="O88" s="98"/>
      <c r="P88" s="98"/>
      <c r="Q88" s="99" t="s">
        <v>397</v>
      </c>
      <c r="R88" s="6"/>
      <c r="S88" s="6"/>
      <c r="T88" s="6"/>
    </row>
    <row r="89" spans="1:20" ht="20.25" customHeight="1" x14ac:dyDescent="0.3">
      <c r="A89" s="173"/>
      <c r="B89" s="156"/>
      <c r="C89" s="108" t="s">
        <v>697</v>
      </c>
      <c r="D89" s="157"/>
      <c r="E89" s="104">
        <v>42782</v>
      </c>
      <c r="F89" s="92">
        <f t="shared" si="1"/>
        <v>2017</v>
      </c>
      <c r="G89" s="108" t="s">
        <v>449</v>
      </c>
      <c r="H89" s="109">
        <v>9240000</v>
      </c>
      <c r="I89" s="95"/>
      <c r="J89" s="96"/>
      <c r="K89" s="97"/>
      <c r="L89" s="62">
        <v>10439000</v>
      </c>
      <c r="M89" s="97"/>
      <c r="N89" s="62">
        <v>4176000</v>
      </c>
      <c r="O89" s="98"/>
      <c r="P89" s="98"/>
      <c r="Q89" s="99" t="s">
        <v>397</v>
      </c>
      <c r="R89" s="6"/>
      <c r="S89" s="6"/>
      <c r="T89" s="6"/>
    </row>
    <row r="90" spans="1:20" ht="20.25" customHeight="1" x14ac:dyDescent="0.3">
      <c r="A90" s="173"/>
      <c r="B90" s="156" t="s">
        <v>435</v>
      </c>
      <c r="C90" s="108" t="s">
        <v>697</v>
      </c>
      <c r="D90" s="156" t="s">
        <v>450</v>
      </c>
      <c r="E90" s="104">
        <v>42782</v>
      </c>
      <c r="F90" s="92">
        <f t="shared" si="1"/>
        <v>2017</v>
      </c>
      <c r="G90" s="108">
        <v>140603023</v>
      </c>
      <c r="H90" s="109">
        <v>3960000</v>
      </c>
      <c r="I90" s="95"/>
      <c r="J90" s="96"/>
      <c r="K90" s="97"/>
      <c r="L90" s="62">
        <v>4474000</v>
      </c>
      <c r="M90" s="97"/>
      <c r="N90" s="62">
        <v>1790000</v>
      </c>
      <c r="O90" s="98"/>
      <c r="P90" s="98"/>
      <c r="Q90" s="99" t="s">
        <v>397</v>
      </c>
      <c r="R90" s="6"/>
      <c r="S90" s="6"/>
      <c r="T90" s="6"/>
    </row>
    <row r="91" spans="1:20" ht="20.25" customHeight="1" x14ac:dyDescent="0.3">
      <c r="A91" s="173"/>
      <c r="B91" s="156"/>
      <c r="C91" s="108" t="s">
        <v>697</v>
      </c>
      <c r="D91" s="157"/>
      <c r="E91" s="104">
        <v>42782</v>
      </c>
      <c r="F91" s="92">
        <f t="shared" si="1"/>
        <v>2017</v>
      </c>
      <c r="G91" s="108">
        <v>150403005</v>
      </c>
      <c r="H91" s="109">
        <v>3960000</v>
      </c>
      <c r="I91" s="95"/>
      <c r="J91" s="96"/>
      <c r="K91" s="97"/>
      <c r="L91" s="62">
        <v>4474000</v>
      </c>
      <c r="M91" s="97"/>
      <c r="N91" s="62">
        <v>1790000</v>
      </c>
      <c r="O91" s="98"/>
      <c r="P91" s="98"/>
      <c r="Q91" s="99" t="s">
        <v>397</v>
      </c>
      <c r="R91" s="6"/>
      <c r="S91" s="6"/>
      <c r="T91" s="6"/>
    </row>
    <row r="92" spans="1:20" ht="20.25" customHeight="1" x14ac:dyDescent="0.3">
      <c r="A92" s="173"/>
      <c r="B92" s="156" t="s">
        <v>436</v>
      </c>
      <c r="C92" s="108" t="s">
        <v>697</v>
      </c>
      <c r="D92" s="156" t="s">
        <v>451</v>
      </c>
      <c r="E92" s="104">
        <v>42782</v>
      </c>
      <c r="F92" s="92">
        <f t="shared" si="1"/>
        <v>2017</v>
      </c>
      <c r="G92" s="108" t="s">
        <v>452</v>
      </c>
      <c r="H92" s="109">
        <v>1650000</v>
      </c>
      <c r="I92" s="95"/>
      <c r="J92" s="96"/>
      <c r="K92" s="97"/>
      <c r="L92" s="62">
        <v>1864000</v>
      </c>
      <c r="M92" s="97"/>
      <c r="N92" s="62">
        <v>746000</v>
      </c>
      <c r="O92" s="98"/>
      <c r="P92" s="98"/>
      <c r="Q92" s="99" t="s">
        <v>397</v>
      </c>
      <c r="R92" s="6"/>
      <c r="S92" s="6"/>
      <c r="T92" s="6"/>
    </row>
    <row r="93" spans="1:20" ht="20.25" customHeight="1" x14ac:dyDescent="0.3">
      <c r="A93" s="173"/>
      <c r="B93" s="156"/>
      <c r="C93" s="108" t="s">
        <v>697</v>
      </c>
      <c r="D93" s="157"/>
      <c r="E93" s="104">
        <v>42782</v>
      </c>
      <c r="F93" s="92">
        <f t="shared" si="1"/>
        <v>2017</v>
      </c>
      <c r="G93" s="108" t="s">
        <v>453</v>
      </c>
      <c r="H93" s="109">
        <v>1650000</v>
      </c>
      <c r="I93" s="95"/>
      <c r="J93" s="96"/>
      <c r="K93" s="97"/>
      <c r="L93" s="62">
        <v>1864000</v>
      </c>
      <c r="M93" s="97"/>
      <c r="N93" s="62">
        <v>746000</v>
      </c>
      <c r="O93" s="98"/>
      <c r="P93" s="98"/>
      <c r="Q93" s="99" t="s">
        <v>397</v>
      </c>
      <c r="R93" s="6"/>
      <c r="S93" s="6"/>
      <c r="T93" s="6"/>
    </row>
    <row r="94" spans="1:20" ht="20.25" customHeight="1" x14ac:dyDescent="0.3">
      <c r="A94" s="173"/>
      <c r="B94" s="157" t="s">
        <v>437</v>
      </c>
      <c r="C94" s="90" t="s">
        <v>697</v>
      </c>
      <c r="D94" s="157" t="s">
        <v>454</v>
      </c>
      <c r="E94" s="104">
        <v>42416</v>
      </c>
      <c r="F94" s="92">
        <f t="shared" si="1"/>
        <v>2016</v>
      </c>
      <c r="G94" s="115" t="s">
        <v>455</v>
      </c>
      <c r="H94" s="109">
        <v>440000</v>
      </c>
      <c r="I94" s="95"/>
      <c r="J94" s="96"/>
      <c r="K94" s="97"/>
      <c r="L94" s="62">
        <v>499000</v>
      </c>
      <c r="M94" s="97"/>
      <c r="N94" s="62">
        <v>200000</v>
      </c>
      <c r="O94" s="98"/>
      <c r="P94" s="98"/>
      <c r="Q94" s="99" t="s">
        <v>397</v>
      </c>
      <c r="R94" s="6"/>
      <c r="S94" s="6"/>
      <c r="T94" s="6"/>
    </row>
    <row r="95" spans="1:20" ht="20.25" customHeight="1" x14ac:dyDescent="0.3">
      <c r="A95" s="173"/>
      <c r="B95" s="157"/>
      <c r="C95" s="90" t="s">
        <v>697</v>
      </c>
      <c r="D95" s="157"/>
      <c r="E95" s="104">
        <v>42782</v>
      </c>
      <c r="F95" s="92">
        <f t="shared" si="1"/>
        <v>2017</v>
      </c>
      <c r="G95" s="115" t="s">
        <v>456</v>
      </c>
      <c r="H95" s="109">
        <v>440000</v>
      </c>
      <c r="I95" s="95"/>
      <c r="J95" s="96"/>
      <c r="K95" s="97"/>
      <c r="L95" s="62">
        <v>497000</v>
      </c>
      <c r="M95" s="97"/>
      <c r="N95" s="62">
        <v>199000</v>
      </c>
      <c r="O95" s="98"/>
      <c r="P95" s="98"/>
      <c r="Q95" s="99" t="s">
        <v>397</v>
      </c>
      <c r="R95" s="6"/>
      <c r="S95" s="6"/>
      <c r="T95" s="6"/>
    </row>
    <row r="96" spans="1:20" ht="20.25" customHeight="1" x14ac:dyDescent="0.3">
      <c r="A96" s="173"/>
      <c r="B96" s="157" t="s">
        <v>438</v>
      </c>
      <c r="C96" s="90" t="s">
        <v>697</v>
      </c>
      <c r="D96" s="157" t="s">
        <v>457</v>
      </c>
      <c r="E96" s="104">
        <v>42418</v>
      </c>
      <c r="F96" s="92">
        <f t="shared" si="1"/>
        <v>2016</v>
      </c>
      <c r="G96" s="115" t="s">
        <v>455</v>
      </c>
      <c r="H96" s="109">
        <v>1815000</v>
      </c>
      <c r="I96" s="95"/>
      <c r="J96" s="96"/>
      <c r="K96" s="97"/>
      <c r="L96" s="62">
        <v>2058000</v>
      </c>
      <c r="M96" s="97"/>
      <c r="N96" s="62">
        <v>823000</v>
      </c>
      <c r="O96" s="98"/>
      <c r="P96" s="98"/>
      <c r="Q96" s="99" t="s">
        <v>397</v>
      </c>
      <c r="R96" s="6"/>
      <c r="S96" s="6"/>
      <c r="T96" s="6"/>
    </row>
    <row r="97" spans="1:20" ht="20.25" customHeight="1" x14ac:dyDescent="0.3">
      <c r="A97" s="173"/>
      <c r="B97" s="157"/>
      <c r="C97" s="90" t="s">
        <v>697</v>
      </c>
      <c r="D97" s="157"/>
      <c r="E97" s="104">
        <v>42782</v>
      </c>
      <c r="F97" s="92">
        <f t="shared" si="1"/>
        <v>2017</v>
      </c>
      <c r="G97" s="115" t="s">
        <v>458</v>
      </c>
      <c r="H97" s="109">
        <v>1210000</v>
      </c>
      <c r="I97" s="95"/>
      <c r="J97" s="96"/>
      <c r="K97" s="97"/>
      <c r="L97" s="62">
        <v>1367000</v>
      </c>
      <c r="M97" s="97"/>
      <c r="N97" s="62">
        <v>547000</v>
      </c>
      <c r="O97" s="98"/>
      <c r="P97" s="98"/>
      <c r="Q97" s="99" t="s">
        <v>397</v>
      </c>
      <c r="R97" s="6"/>
      <c r="S97" s="6"/>
      <c r="T97" s="6"/>
    </row>
    <row r="98" spans="1:20" ht="20.25" customHeight="1" x14ac:dyDescent="0.3">
      <c r="A98" s="173"/>
      <c r="B98" s="154" t="s">
        <v>439</v>
      </c>
      <c r="C98" s="105" t="s">
        <v>697</v>
      </c>
      <c r="D98" s="158" t="s">
        <v>459</v>
      </c>
      <c r="E98" s="104">
        <v>42418</v>
      </c>
      <c r="F98" s="92">
        <f t="shared" si="1"/>
        <v>2016</v>
      </c>
      <c r="G98" s="115" t="s">
        <v>455</v>
      </c>
      <c r="H98" s="109">
        <v>1320000</v>
      </c>
      <c r="I98" s="95"/>
      <c r="J98" s="96"/>
      <c r="K98" s="97"/>
      <c r="L98" s="62">
        <v>1497000</v>
      </c>
      <c r="M98" s="97"/>
      <c r="N98" s="62">
        <v>599000</v>
      </c>
      <c r="O98" s="98"/>
      <c r="P98" s="98"/>
      <c r="Q98" s="99" t="s">
        <v>397</v>
      </c>
      <c r="R98" s="6"/>
      <c r="S98" s="6"/>
      <c r="T98" s="6"/>
    </row>
    <row r="99" spans="1:20" ht="20.25" customHeight="1" x14ac:dyDescent="0.3">
      <c r="A99" s="173"/>
      <c r="B99" s="155"/>
      <c r="C99" s="106" t="s">
        <v>697</v>
      </c>
      <c r="D99" s="159"/>
      <c r="E99" s="104">
        <v>42782</v>
      </c>
      <c r="F99" s="92">
        <f t="shared" si="1"/>
        <v>2017</v>
      </c>
      <c r="G99" s="115" t="s">
        <v>458</v>
      </c>
      <c r="H99" s="109">
        <v>1650000</v>
      </c>
      <c r="I99" s="95"/>
      <c r="J99" s="96"/>
      <c r="K99" s="97"/>
      <c r="L99" s="62">
        <v>1864000</v>
      </c>
      <c r="M99" s="97"/>
      <c r="N99" s="62">
        <v>746000</v>
      </c>
      <c r="O99" s="98"/>
      <c r="P99" s="98"/>
      <c r="Q99" s="99" t="s">
        <v>397</v>
      </c>
      <c r="R99" s="6"/>
      <c r="S99" s="6"/>
      <c r="T99" s="6"/>
    </row>
    <row r="100" spans="1:20" ht="20.25" customHeight="1" x14ac:dyDescent="0.3">
      <c r="A100" s="173"/>
      <c r="B100" s="157" t="s">
        <v>440</v>
      </c>
      <c r="C100" s="90" t="s">
        <v>697</v>
      </c>
      <c r="D100" s="157" t="s">
        <v>460</v>
      </c>
      <c r="E100" s="104">
        <v>42782</v>
      </c>
      <c r="F100" s="92">
        <f t="shared" si="1"/>
        <v>2017</v>
      </c>
      <c r="G100" s="115">
        <v>68567360453</v>
      </c>
      <c r="H100" s="109">
        <v>1705000</v>
      </c>
      <c r="I100" s="95"/>
      <c r="J100" s="96"/>
      <c r="K100" s="97"/>
      <c r="L100" s="62">
        <v>1926000</v>
      </c>
      <c r="M100" s="97"/>
      <c r="N100" s="62">
        <v>770000</v>
      </c>
      <c r="O100" s="98"/>
      <c r="P100" s="98"/>
      <c r="Q100" s="99" t="s">
        <v>397</v>
      </c>
      <c r="R100" s="6"/>
      <c r="S100" s="6"/>
      <c r="T100" s="6"/>
    </row>
    <row r="101" spans="1:20" ht="20.25" customHeight="1" x14ac:dyDescent="0.3">
      <c r="A101" s="174"/>
      <c r="B101" s="157"/>
      <c r="C101" s="90" t="s">
        <v>697</v>
      </c>
      <c r="D101" s="157"/>
      <c r="E101" s="104">
        <v>42782</v>
      </c>
      <c r="F101" s="92">
        <f t="shared" si="1"/>
        <v>2017</v>
      </c>
      <c r="G101" s="115">
        <v>4796260853</v>
      </c>
      <c r="H101" s="109">
        <v>1705000</v>
      </c>
      <c r="I101" s="95"/>
      <c r="J101" s="96"/>
      <c r="K101" s="97"/>
      <c r="L101" s="62">
        <v>1926000</v>
      </c>
      <c r="M101" s="97"/>
      <c r="N101" s="62">
        <v>770000</v>
      </c>
      <c r="O101" s="98"/>
      <c r="P101" s="98"/>
      <c r="Q101" s="99" t="s">
        <v>397</v>
      </c>
      <c r="R101" s="6"/>
      <c r="S101" s="6"/>
      <c r="T101" s="6"/>
    </row>
    <row r="102" spans="1:20" ht="20.25" customHeight="1" x14ac:dyDescent="0.3">
      <c r="A102" s="148" t="s">
        <v>519</v>
      </c>
      <c r="B102" s="149"/>
      <c r="C102" s="110" t="s">
        <v>698</v>
      </c>
      <c r="D102" s="90" t="s">
        <v>422</v>
      </c>
      <c r="E102" s="104">
        <v>44264</v>
      </c>
      <c r="F102" s="92">
        <f t="shared" si="1"/>
        <v>2021</v>
      </c>
      <c r="G102" s="114" t="s">
        <v>423</v>
      </c>
      <c r="H102" s="109">
        <v>104250000</v>
      </c>
      <c r="I102" s="95"/>
      <c r="J102" s="100"/>
      <c r="K102" s="101"/>
      <c r="L102" s="62">
        <v>115483000</v>
      </c>
      <c r="M102" s="97"/>
      <c r="N102" s="62">
        <v>69290000</v>
      </c>
      <c r="O102" s="98"/>
      <c r="P102" s="98"/>
      <c r="Q102" s="99" t="s">
        <v>397</v>
      </c>
      <c r="R102" s="6"/>
      <c r="S102" s="6"/>
      <c r="T102" s="6"/>
    </row>
    <row r="103" spans="1:20" ht="20.25" customHeight="1" x14ac:dyDescent="0.3">
      <c r="A103" s="150"/>
      <c r="B103" s="151"/>
      <c r="C103" s="112" t="s">
        <v>703</v>
      </c>
      <c r="D103" s="90" t="s">
        <v>422</v>
      </c>
      <c r="E103" s="104">
        <v>44264</v>
      </c>
      <c r="F103" s="92">
        <f t="shared" si="1"/>
        <v>2021</v>
      </c>
      <c r="G103" s="114" t="s">
        <v>424</v>
      </c>
      <c r="H103" s="109">
        <v>104250000</v>
      </c>
      <c r="I103" s="95"/>
      <c r="J103" s="100"/>
      <c r="K103" s="101"/>
      <c r="L103" s="62">
        <v>115483000</v>
      </c>
      <c r="M103" s="97"/>
      <c r="N103" s="62">
        <v>69290000</v>
      </c>
      <c r="O103" s="98"/>
      <c r="P103" s="98"/>
      <c r="Q103" s="99" t="s">
        <v>397</v>
      </c>
      <c r="R103" s="6"/>
      <c r="S103" s="6"/>
      <c r="T103" s="6"/>
    </row>
    <row r="104" spans="1:20" ht="20.25" customHeight="1" x14ac:dyDescent="0.3">
      <c r="A104" s="150"/>
      <c r="B104" s="151"/>
      <c r="C104" s="112" t="s">
        <v>701</v>
      </c>
      <c r="D104" s="90" t="s">
        <v>422</v>
      </c>
      <c r="E104" s="104">
        <v>44264</v>
      </c>
      <c r="F104" s="92">
        <f t="shared" si="1"/>
        <v>2021</v>
      </c>
      <c r="G104" s="114" t="s">
        <v>425</v>
      </c>
      <c r="H104" s="109">
        <v>104250000</v>
      </c>
      <c r="I104" s="95"/>
      <c r="J104" s="100"/>
      <c r="K104" s="101"/>
      <c r="L104" s="62">
        <v>115483000</v>
      </c>
      <c r="M104" s="97"/>
      <c r="N104" s="62">
        <v>69290000</v>
      </c>
      <c r="O104" s="98"/>
      <c r="P104" s="98"/>
      <c r="Q104" s="99" t="s">
        <v>397</v>
      </c>
      <c r="R104" s="6"/>
      <c r="S104" s="6"/>
      <c r="T104" s="6"/>
    </row>
    <row r="105" spans="1:20" ht="20.25" customHeight="1" x14ac:dyDescent="0.3">
      <c r="A105" s="150"/>
      <c r="B105" s="151"/>
      <c r="C105" s="112" t="s">
        <v>702</v>
      </c>
      <c r="D105" s="90" t="s">
        <v>422</v>
      </c>
      <c r="E105" s="104">
        <v>44264</v>
      </c>
      <c r="F105" s="92">
        <f t="shared" si="1"/>
        <v>2021</v>
      </c>
      <c r="G105" s="114" t="s">
        <v>426</v>
      </c>
      <c r="H105" s="109">
        <v>104250000</v>
      </c>
      <c r="I105" s="95"/>
      <c r="J105" s="96"/>
      <c r="K105" s="97"/>
      <c r="L105" s="62">
        <v>115483000</v>
      </c>
      <c r="M105" s="97"/>
      <c r="N105" s="62">
        <v>69290000</v>
      </c>
      <c r="O105" s="98"/>
      <c r="P105" s="98"/>
      <c r="Q105" s="99" t="s">
        <v>397</v>
      </c>
      <c r="R105" s="6"/>
      <c r="S105" s="6"/>
      <c r="T105" s="6"/>
    </row>
    <row r="106" spans="1:20" ht="20.25" customHeight="1" x14ac:dyDescent="0.3">
      <c r="A106" s="150"/>
      <c r="B106" s="151"/>
      <c r="C106" s="112" t="s">
        <v>700</v>
      </c>
      <c r="D106" s="90" t="s">
        <v>422</v>
      </c>
      <c r="E106" s="104">
        <v>44264</v>
      </c>
      <c r="F106" s="92">
        <f t="shared" si="1"/>
        <v>2021</v>
      </c>
      <c r="G106" s="114" t="s">
        <v>427</v>
      </c>
      <c r="H106" s="109">
        <v>104250000</v>
      </c>
      <c r="I106" s="95"/>
      <c r="J106" s="96"/>
      <c r="K106" s="97"/>
      <c r="L106" s="62">
        <v>115483000</v>
      </c>
      <c r="M106" s="97"/>
      <c r="N106" s="62">
        <v>69290000</v>
      </c>
      <c r="O106" s="98"/>
      <c r="P106" s="98"/>
      <c r="Q106" s="99" t="s">
        <v>397</v>
      </c>
      <c r="R106" s="6"/>
      <c r="S106" s="6"/>
      <c r="T106" s="6"/>
    </row>
    <row r="107" spans="1:20" ht="20.25" customHeight="1" x14ac:dyDescent="0.3">
      <c r="A107" s="150"/>
      <c r="B107" s="151"/>
      <c r="C107" s="112" t="s">
        <v>706</v>
      </c>
      <c r="D107" s="90" t="s">
        <v>422</v>
      </c>
      <c r="E107" s="104">
        <v>44539</v>
      </c>
      <c r="F107" s="92">
        <f t="shared" si="1"/>
        <v>2021</v>
      </c>
      <c r="G107" s="114" t="s">
        <v>504</v>
      </c>
      <c r="H107" s="109">
        <v>100250000</v>
      </c>
      <c r="I107" s="95"/>
      <c r="J107" s="96"/>
      <c r="K107" s="97"/>
      <c r="L107" s="62">
        <v>111052000</v>
      </c>
      <c r="M107" s="97"/>
      <c r="N107" s="62">
        <v>66631000</v>
      </c>
      <c r="O107" s="98"/>
      <c r="P107" s="98"/>
      <c r="Q107" s="99" t="s">
        <v>397</v>
      </c>
      <c r="R107" s="6"/>
      <c r="S107" s="6"/>
      <c r="T107" s="6"/>
    </row>
    <row r="108" spans="1:20" ht="20.25" customHeight="1" x14ac:dyDescent="0.3">
      <c r="A108" s="150"/>
      <c r="B108" s="151"/>
      <c r="C108" s="112" t="s">
        <v>699</v>
      </c>
      <c r="D108" s="90" t="s">
        <v>422</v>
      </c>
      <c r="E108" s="104">
        <v>44539</v>
      </c>
      <c r="F108" s="92">
        <f t="shared" si="1"/>
        <v>2021</v>
      </c>
      <c r="G108" s="114" t="s">
        <v>505</v>
      </c>
      <c r="H108" s="109">
        <v>100250000</v>
      </c>
      <c r="I108" s="95"/>
      <c r="J108" s="96"/>
      <c r="K108" s="97"/>
      <c r="L108" s="62">
        <v>111052000</v>
      </c>
      <c r="M108" s="97"/>
      <c r="N108" s="62">
        <v>66631000</v>
      </c>
      <c r="O108" s="98"/>
      <c r="P108" s="98"/>
      <c r="Q108" s="99" t="s">
        <v>397</v>
      </c>
      <c r="R108" s="6"/>
      <c r="S108" s="6"/>
      <c r="T108" s="6"/>
    </row>
    <row r="109" spans="1:20" ht="20.25" customHeight="1" x14ac:dyDescent="0.3">
      <c r="A109" s="150"/>
      <c r="B109" s="151"/>
      <c r="C109" s="112" t="s">
        <v>704</v>
      </c>
      <c r="D109" s="90" t="s">
        <v>422</v>
      </c>
      <c r="E109" s="104">
        <v>44539</v>
      </c>
      <c r="F109" s="92">
        <f t="shared" si="1"/>
        <v>2021</v>
      </c>
      <c r="G109" s="114" t="s">
        <v>506</v>
      </c>
      <c r="H109" s="109">
        <v>100250000</v>
      </c>
      <c r="I109" s="95"/>
      <c r="J109" s="96"/>
      <c r="K109" s="97"/>
      <c r="L109" s="62">
        <v>111052000</v>
      </c>
      <c r="M109" s="97"/>
      <c r="N109" s="62">
        <v>66631000</v>
      </c>
      <c r="O109" s="98"/>
      <c r="P109" s="98"/>
      <c r="Q109" s="99" t="s">
        <v>397</v>
      </c>
      <c r="R109" s="6"/>
      <c r="S109" s="6"/>
      <c r="T109" s="6"/>
    </row>
    <row r="110" spans="1:20" ht="20.25" customHeight="1" x14ac:dyDescent="0.3">
      <c r="A110" s="150"/>
      <c r="B110" s="151"/>
      <c r="C110" s="112" t="s">
        <v>705</v>
      </c>
      <c r="D110" s="90" t="s">
        <v>422</v>
      </c>
      <c r="E110" s="104">
        <v>44539</v>
      </c>
      <c r="F110" s="92">
        <f t="shared" si="1"/>
        <v>2021</v>
      </c>
      <c r="G110" s="114" t="s">
        <v>507</v>
      </c>
      <c r="H110" s="109">
        <v>100250000</v>
      </c>
      <c r="I110" s="95"/>
      <c r="J110" s="96"/>
      <c r="K110" s="97"/>
      <c r="L110" s="62">
        <v>111052000</v>
      </c>
      <c r="M110" s="97"/>
      <c r="N110" s="62">
        <v>66631000</v>
      </c>
      <c r="O110" s="98"/>
      <c r="P110" s="98"/>
      <c r="Q110" s="99" t="s">
        <v>397</v>
      </c>
      <c r="R110" s="6"/>
      <c r="S110" s="6"/>
      <c r="T110" s="6"/>
    </row>
    <row r="111" spans="1:20" ht="20.25" customHeight="1" x14ac:dyDescent="0.3">
      <c r="A111" s="152"/>
      <c r="B111" s="153"/>
      <c r="C111" s="113" t="s">
        <v>707</v>
      </c>
      <c r="D111" s="90" t="s">
        <v>422</v>
      </c>
      <c r="E111" s="104">
        <v>44539</v>
      </c>
      <c r="F111" s="92">
        <f t="shared" si="1"/>
        <v>2021</v>
      </c>
      <c r="G111" s="114" t="s">
        <v>508</v>
      </c>
      <c r="H111" s="109">
        <v>100250000</v>
      </c>
      <c r="I111" s="95"/>
      <c r="J111" s="96"/>
      <c r="K111" s="97"/>
      <c r="L111" s="62">
        <v>111052000</v>
      </c>
      <c r="M111" s="97"/>
      <c r="N111" s="62">
        <v>66631000</v>
      </c>
      <c r="O111" s="98"/>
      <c r="P111" s="98"/>
      <c r="Q111" s="99" t="s">
        <v>397</v>
      </c>
      <c r="R111" s="6"/>
      <c r="S111" s="6"/>
      <c r="T111" s="6"/>
    </row>
    <row r="112" spans="1:20" ht="38.450000000000003" customHeight="1" x14ac:dyDescent="0.3">
      <c r="A112" s="160" t="s">
        <v>658</v>
      </c>
      <c r="B112" s="160"/>
      <c r="C112" s="86"/>
      <c r="D112" s="86" t="s">
        <v>520</v>
      </c>
      <c r="E112" s="86" t="s">
        <v>520</v>
      </c>
      <c r="F112" s="86" t="s">
        <v>520</v>
      </c>
      <c r="G112" s="86">
        <v>107</v>
      </c>
      <c r="H112" s="116">
        <f>SUM(H5:H111)</f>
        <v>2241792400</v>
      </c>
      <c r="I112" s="116"/>
      <c r="J112" s="117"/>
      <c r="K112" s="118"/>
      <c r="L112" s="116">
        <f>SUM(L5:L111)</f>
        <v>2583363000</v>
      </c>
      <c r="M112" s="116"/>
      <c r="N112" s="116">
        <f>SUM(N5:N111)</f>
        <v>1306080000</v>
      </c>
      <c r="O112" s="116"/>
      <c r="P112" s="116"/>
      <c r="Q112" s="116"/>
    </row>
  </sheetData>
  <autoFilter ref="A4:Q112" xr:uid="{00000000-0001-0000-0200-000000000000}">
    <filterColumn colId="0" showButton="0"/>
  </autoFilter>
  <mergeCells count="37">
    <mergeCell ref="A112:B112"/>
    <mergeCell ref="A28:B47"/>
    <mergeCell ref="D28:D29"/>
    <mergeCell ref="D30:D46"/>
    <mergeCell ref="A48:B49"/>
    <mergeCell ref="D48:D49"/>
    <mergeCell ref="A50:B56"/>
    <mergeCell ref="D57:D73"/>
    <mergeCell ref="A57:B73"/>
    <mergeCell ref="B84:B85"/>
    <mergeCell ref="B86:B87"/>
    <mergeCell ref="B100:B101"/>
    <mergeCell ref="A84:A101"/>
    <mergeCell ref="D84:D85"/>
    <mergeCell ref="D86:D87"/>
    <mergeCell ref="D100:D101"/>
    <mergeCell ref="A4:B4"/>
    <mergeCell ref="A5:B21"/>
    <mergeCell ref="A22:B25"/>
    <mergeCell ref="A2:Q2"/>
    <mergeCell ref="A3:Q3"/>
    <mergeCell ref="A102:B111"/>
    <mergeCell ref="A74:B83"/>
    <mergeCell ref="B98:B99"/>
    <mergeCell ref="A26:B27"/>
    <mergeCell ref="D26:D27"/>
    <mergeCell ref="B88:B89"/>
    <mergeCell ref="B90:B91"/>
    <mergeCell ref="B92:B93"/>
    <mergeCell ref="B94:B95"/>
    <mergeCell ref="B96:B97"/>
    <mergeCell ref="D88:D89"/>
    <mergeCell ref="D90:D91"/>
    <mergeCell ref="D92:D93"/>
    <mergeCell ref="D94:D95"/>
    <mergeCell ref="D96:D97"/>
    <mergeCell ref="D98:D99"/>
  </mergeCells>
  <phoneticPr fontId="3" type="noConversion"/>
  <pageMargins left="0.27559055118110237" right="0.15748031496062992" top="0.47244094488188981" bottom="0.27559055118110237" header="0.31496062992125984" footer="0.15748031496062992"/>
  <pageSetup paperSize="9" scale="4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9"/>
  <sheetViews>
    <sheetView zoomScale="90" zoomScaleNormal="90" workbookViewId="0">
      <selection activeCell="A2" sqref="A2:O2"/>
    </sheetView>
  </sheetViews>
  <sheetFormatPr defaultColWidth="8.625" defaultRowHeight="16.5" x14ac:dyDescent="0.3"/>
  <cols>
    <col min="1" max="1" width="9.75" style="6" bestFit="1" customWidth="1"/>
    <col min="2" max="2" width="13.375" style="6" bestFit="1" customWidth="1"/>
    <col min="3" max="3" width="26.875" style="6" customWidth="1"/>
    <col min="4" max="4" width="23.75" style="6" customWidth="1"/>
    <col min="5" max="5" width="12.5" style="6" customWidth="1"/>
    <col min="6" max="6" width="13.75" style="6" bestFit="1" customWidth="1"/>
    <col min="7" max="7" width="13.75" style="6" customWidth="1"/>
    <col min="8" max="8" width="17.625" style="11" bestFit="1" customWidth="1"/>
    <col min="9" max="9" width="17.75" style="6" hidden="1" customWidth="1"/>
    <col min="10" max="10" width="10.25" style="6" hidden="1" customWidth="1"/>
    <col min="11" max="11" width="17.625" style="6" hidden="1" customWidth="1"/>
    <col min="12" max="12" width="8.625" style="6" hidden="1" customWidth="1"/>
    <col min="13" max="13" width="17.625" style="6" bestFit="1" customWidth="1"/>
    <col min="14" max="14" width="19.375" style="6" customWidth="1"/>
    <col min="15" max="15" width="17.625" style="6" bestFit="1" customWidth="1"/>
    <col min="16" max="19" width="16.875" style="6" customWidth="1"/>
    <col min="20" max="16384" width="8.625" style="6"/>
  </cols>
  <sheetData>
    <row r="1" spans="1:18" s="5" customFormat="1" x14ac:dyDescent="0.3">
      <c r="A1" s="3"/>
      <c r="B1" s="3"/>
      <c r="C1" s="3"/>
      <c r="D1" s="3"/>
      <c r="E1" s="3"/>
      <c r="F1" s="3"/>
      <c r="G1" s="3"/>
      <c r="H1" s="10"/>
      <c r="I1" s="4"/>
      <c r="J1" s="4"/>
      <c r="K1" s="4"/>
      <c r="L1" s="4"/>
      <c r="M1" s="4"/>
      <c r="N1" s="4"/>
      <c r="O1" s="4"/>
    </row>
    <row r="2" spans="1:18" s="5" customFormat="1" ht="26.25" x14ac:dyDescent="0.3">
      <c r="A2" s="146" t="s">
        <v>694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</row>
    <row r="3" spans="1:18" s="5" customFormat="1" ht="26.25" x14ac:dyDescent="0.3">
      <c r="A3" s="45"/>
      <c r="B3" s="45"/>
      <c r="C3" s="45"/>
      <c r="D3" s="45"/>
      <c r="E3" s="45"/>
      <c r="F3" s="45"/>
      <c r="G3" s="45"/>
      <c r="H3" s="119">
        <v>0.8</v>
      </c>
      <c r="I3" s="47"/>
      <c r="J3" s="45"/>
      <c r="K3" s="120" t="s">
        <v>308</v>
      </c>
      <c r="L3" s="121"/>
      <c r="M3" s="47"/>
      <c r="N3" s="47"/>
      <c r="O3" s="122" t="s">
        <v>462</v>
      </c>
    </row>
    <row r="4" spans="1:18" ht="33" x14ac:dyDescent="0.3">
      <c r="A4" s="53" t="s">
        <v>307</v>
      </c>
      <c r="B4" s="53" t="s">
        <v>696</v>
      </c>
      <c r="C4" s="54" t="s">
        <v>0</v>
      </c>
      <c r="D4" s="54" t="s">
        <v>1</v>
      </c>
      <c r="E4" s="54" t="s">
        <v>2</v>
      </c>
      <c r="F4" s="54" t="s">
        <v>3</v>
      </c>
      <c r="G4" s="54" t="s">
        <v>463</v>
      </c>
      <c r="H4" s="123" t="s">
        <v>4</v>
      </c>
      <c r="I4" s="54" t="s">
        <v>523</v>
      </c>
      <c r="J4" s="54" t="s">
        <v>464</v>
      </c>
      <c r="K4" s="54" t="s">
        <v>524</v>
      </c>
      <c r="L4" s="54" t="s">
        <v>525</v>
      </c>
      <c r="M4" s="54" t="s">
        <v>464</v>
      </c>
      <c r="N4" s="54" t="s">
        <v>465</v>
      </c>
      <c r="O4" s="54" t="s">
        <v>466</v>
      </c>
    </row>
    <row r="5" spans="1:18" x14ac:dyDescent="0.3">
      <c r="A5" s="124" t="s">
        <v>312</v>
      </c>
      <c r="B5" s="184" t="s">
        <v>712</v>
      </c>
      <c r="C5" s="125" t="s">
        <v>553</v>
      </c>
      <c r="D5" s="37" t="s">
        <v>554</v>
      </c>
      <c r="E5" s="126" t="s">
        <v>492</v>
      </c>
      <c r="F5" s="127">
        <v>43361</v>
      </c>
      <c r="G5" s="128">
        <v>2018</v>
      </c>
      <c r="H5" s="129">
        <v>15300000</v>
      </c>
      <c r="I5" s="130"/>
      <c r="J5" s="130"/>
      <c r="K5" s="130"/>
      <c r="L5" s="131"/>
      <c r="M5" s="62">
        <v>17250000</v>
      </c>
      <c r="N5" s="62">
        <v>6900000</v>
      </c>
      <c r="O5" s="64"/>
    </row>
    <row r="6" spans="1:18" x14ac:dyDescent="0.3">
      <c r="A6" s="124" t="s">
        <v>313</v>
      </c>
      <c r="B6" s="185"/>
      <c r="C6" s="179" t="s">
        <v>468</v>
      </c>
      <c r="D6" s="37" t="s">
        <v>479</v>
      </c>
      <c r="E6" s="126">
        <v>6466</v>
      </c>
      <c r="F6" s="127">
        <v>43361</v>
      </c>
      <c r="G6" s="128">
        <v>2018</v>
      </c>
      <c r="H6" s="129">
        <v>7700000</v>
      </c>
      <c r="I6" s="130"/>
      <c r="J6" s="130"/>
      <c r="K6" s="130"/>
      <c r="L6" s="131"/>
      <c r="M6" s="62">
        <v>8682000</v>
      </c>
      <c r="N6" s="62">
        <v>3473000</v>
      </c>
      <c r="O6" s="64"/>
    </row>
    <row r="7" spans="1:18" x14ac:dyDescent="0.3">
      <c r="A7" s="124" t="s">
        <v>314</v>
      </c>
      <c r="B7" s="185"/>
      <c r="C7" s="179"/>
      <c r="D7" s="37" t="s">
        <v>480</v>
      </c>
      <c r="E7" s="126" t="s">
        <v>493</v>
      </c>
      <c r="F7" s="127">
        <v>43361</v>
      </c>
      <c r="G7" s="128">
        <v>2018</v>
      </c>
      <c r="H7" s="129">
        <v>7040000</v>
      </c>
      <c r="I7" s="130"/>
      <c r="J7" s="130"/>
      <c r="K7" s="130"/>
      <c r="L7" s="131"/>
      <c r="M7" s="62">
        <v>7937000</v>
      </c>
      <c r="N7" s="62">
        <v>3175000</v>
      </c>
      <c r="O7" s="64"/>
    </row>
    <row r="8" spans="1:18" x14ac:dyDescent="0.3">
      <c r="A8" s="124" t="s">
        <v>315</v>
      </c>
      <c r="B8" s="185"/>
      <c r="C8" s="179" t="s">
        <v>469</v>
      </c>
      <c r="D8" s="37" t="s">
        <v>481</v>
      </c>
      <c r="E8" s="126" t="s">
        <v>494</v>
      </c>
      <c r="F8" s="127">
        <v>43361</v>
      </c>
      <c r="G8" s="128">
        <v>2018</v>
      </c>
      <c r="H8" s="129">
        <v>80784000</v>
      </c>
      <c r="I8" s="130"/>
      <c r="J8" s="130"/>
      <c r="K8" s="130"/>
      <c r="L8" s="131"/>
      <c r="M8" s="62">
        <v>91082000</v>
      </c>
      <c r="N8" s="62">
        <v>36433000</v>
      </c>
      <c r="O8" s="64"/>
    </row>
    <row r="9" spans="1:18" x14ac:dyDescent="0.3">
      <c r="A9" s="124" t="s">
        <v>316</v>
      </c>
      <c r="B9" s="185"/>
      <c r="C9" s="179"/>
      <c r="D9" s="37" t="s">
        <v>482</v>
      </c>
      <c r="E9" s="126" t="s">
        <v>494</v>
      </c>
      <c r="F9" s="127">
        <v>43361</v>
      </c>
      <c r="G9" s="128">
        <v>2018</v>
      </c>
      <c r="H9" s="129">
        <v>261030000</v>
      </c>
      <c r="I9" s="130"/>
      <c r="J9" s="130"/>
      <c r="K9" s="130"/>
      <c r="L9" s="131"/>
      <c r="M9" s="62">
        <v>294305000</v>
      </c>
      <c r="N9" s="62">
        <v>117722000</v>
      </c>
      <c r="O9" s="64"/>
    </row>
    <row r="10" spans="1:18" x14ac:dyDescent="0.3">
      <c r="A10" s="124" t="s">
        <v>317</v>
      </c>
      <c r="B10" s="185"/>
      <c r="C10" s="179" t="s">
        <v>470</v>
      </c>
      <c r="D10" s="37" t="s">
        <v>483</v>
      </c>
      <c r="E10" s="126">
        <v>263463</v>
      </c>
      <c r="F10" s="127">
        <v>43361</v>
      </c>
      <c r="G10" s="128">
        <v>2018</v>
      </c>
      <c r="H10" s="129">
        <v>90200000</v>
      </c>
      <c r="I10" s="130"/>
      <c r="J10" s="130"/>
      <c r="K10" s="130"/>
      <c r="L10" s="131"/>
      <c r="M10" s="62">
        <v>101698000</v>
      </c>
      <c r="N10" s="62">
        <v>40679000</v>
      </c>
      <c r="O10" s="64"/>
    </row>
    <row r="11" spans="1:18" x14ac:dyDescent="0.3">
      <c r="A11" s="124" t="s">
        <v>318</v>
      </c>
      <c r="B11" s="185"/>
      <c r="C11" s="179"/>
      <c r="D11" s="37" t="s">
        <v>526</v>
      </c>
      <c r="E11" s="126">
        <v>110348</v>
      </c>
      <c r="F11" s="127">
        <v>44557</v>
      </c>
      <c r="G11" s="128">
        <v>2021</v>
      </c>
      <c r="H11" s="129">
        <v>194885440</v>
      </c>
      <c r="I11" s="130"/>
      <c r="J11" s="130"/>
      <c r="K11" s="130"/>
      <c r="L11" s="131"/>
      <c r="M11" s="62">
        <v>215884000</v>
      </c>
      <c r="N11" s="62">
        <v>129530000</v>
      </c>
      <c r="O11" s="64"/>
    </row>
    <row r="12" spans="1:18" x14ac:dyDescent="0.3">
      <c r="A12" s="124" t="s">
        <v>319</v>
      </c>
      <c r="B12" s="185"/>
      <c r="C12" s="179"/>
      <c r="D12" s="37" t="s">
        <v>484</v>
      </c>
      <c r="E12" s="126" t="s">
        <v>502</v>
      </c>
      <c r="F12" s="127">
        <v>43116</v>
      </c>
      <c r="G12" s="128">
        <v>2018</v>
      </c>
      <c r="H12" s="129">
        <v>196472850</v>
      </c>
      <c r="I12" s="130"/>
      <c r="J12" s="130"/>
      <c r="K12" s="130"/>
      <c r="L12" s="131"/>
      <c r="M12" s="62">
        <v>221519000</v>
      </c>
      <c r="N12" s="62">
        <v>88608000</v>
      </c>
      <c r="O12" s="64"/>
    </row>
    <row r="13" spans="1:18" s="9" customFormat="1" x14ac:dyDescent="0.3">
      <c r="A13" s="124" t="s">
        <v>320</v>
      </c>
      <c r="B13" s="185"/>
      <c r="C13" s="175" t="s">
        <v>471</v>
      </c>
      <c r="D13" s="37" t="s">
        <v>485</v>
      </c>
      <c r="E13" s="37">
        <v>101399</v>
      </c>
      <c r="F13" s="132">
        <v>40452</v>
      </c>
      <c r="G13" s="92">
        <v>2018</v>
      </c>
      <c r="H13" s="133">
        <v>275000000</v>
      </c>
      <c r="I13" s="134"/>
      <c r="J13" s="134"/>
      <c r="K13" s="134"/>
      <c r="L13" s="135"/>
      <c r="M13" s="62">
        <v>310056000</v>
      </c>
      <c r="N13" s="62">
        <v>124022000</v>
      </c>
      <c r="O13" s="136"/>
      <c r="P13" s="6"/>
      <c r="Q13" s="6"/>
      <c r="R13" s="6"/>
    </row>
    <row r="14" spans="1:18" s="9" customFormat="1" x14ac:dyDescent="0.3">
      <c r="A14" s="124" t="s">
        <v>321</v>
      </c>
      <c r="B14" s="185"/>
      <c r="C14" s="176"/>
      <c r="D14" s="37" t="s">
        <v>550</v>
      </c>
      <c r="E14" s="137">
        <v>102115</v>
      </c>
      <c r="F14" s="138">
        <v>45355</v>
      </c>
      <c r="G14" s="139">
        <v>2024</v>
      </c>
      <c r="H14" s="140">
        <v>189103670</v>
      </c>
      <c r="I14" s="134"/>
      <c r="J14" s="134"/>
      <c r="K14" s="134"/>
      <c r="L14" s="135"/>
      <c r="M14" s="62">
        <v>191947000</v>
      </c>
      <c r="N14" s="62">
        <v>161235000</v>
      </c>
      <c r="O14" s="136"/>
      <c r="P14" s="6"/>
      <c r="Q14" s="6"/>
      <c r="R14" s="6"/>
    </row>
    <row r="15" spans="1:18" s="9" customFormat="1" x14ac:dyDescent="0.3">
      <c r="A15" s="124" t="s">
        <v>322</v>
      </c>
      <c r="B15" s="185"/>
      <c r="C15" s="141" t="s">
        <v>472</v>
      </c>
      <c r="D15" s="37" t="s">
        <v>486</v>
      </c>
      <c r="E15" s="37" t="s">
        <v>495</v>
      </c>
      <c r="F15" s="132">
        <v>43361</v>
      </c>
      <c r="G15" s="92">
        <v>2018</v>
      </c>
      <c r="H15" s="133">
        <v>381700000</v>
      </c>
      <c r="I15" s="134"/>
      <c r="J15" s="134"/>
      <c r="K15" s="134"/>
      <c r="L15" s="135"/>
      <c r="M15" s="62">
        <v>430358000</v>
      </c>
      <c r="N15" s="62">
        <v>172143000</v>
      </c>
      <c r="O15" s="136"/>
      <c r="P15" s="6"/>
      <c r="Q15" s="6"/>
      <c r="R15" s="6"/>
    </row>
    <row r="16" spans="1:18" s="9" customFormat="1" x14ac:dyDescent="0.3">
      <c r="A16" s="124" t="s">
        <v>323</v>
      </c>
      <c r="B16" s="185"/>
      <c r="C16" s="175" t="s">
        <v>503</v>
      </c>
      <c r="D16" s="181" t="s">
        <v>487</v>
      </c>
      <c r="E16" s="37">
        <v>103217</v>
      </c>
      <c r="F16" s="132">
        <v>43361</v>
      </c>
      <c r="G16" s="92">
        <v>2018</v>
      </c>
      <c r="H16" s="133">
        <v>93500000</v>
      </c>
      <c r="I16" s="134"/>
      <c r="J16" s="134"/>
      <c r="K16" s="134"/>
      <c r="L16" s="135"/>
      <c r="M16" s="62">
        <v>105419000</v>
      </c>
      <c r="N16" s="62">
        <v>42168000</v>
      </c>
      <c r="O16" s="136"/>
      <c r="P16" s="6"/>
      <c r="Q16" s="6"/>
      <c r="R16" s="6"/>
    </row>
    <row r="17" spans="1:18" s="9" customFormat="1" x14ac:dyDescent="0.3">
      <c r="A17" s="124" t="s">
        <v>324</v>
      </c>
      <c r="B17" s="185"/>
      <c r="C17" s="180"/>
      <c r="D17" s="182"/>
      <c r="E17" s="37">
        <v>106429</v>
      </c>
      <c r="F17" s="132">
        <v>45415</v>
      </c>
      <c r="G17" s="92">
        <v>2024</v>
      </c>
      <c r="H17" s="133">
        <v>133054000</v>
      </c>
      <c r="I17" s="134"/>
      <c r="J17" s="134"/>
      <c r="K17" s="134"/>
      <c r="L17" s="135"/>
      <c r="M17" s="62">
        <v>135055000</v>
      </c>
      <c r="N17" s="62">
        <v>113446000</v>
      </c>
      <c r="O17" s="136"/>
      <c r="P17" s="6"/>
      <c r="Q17" s="6"/>
      <c r="R17" s="6"/>
    </row>
    <row r="18" spans="1:18" s="9" customFormat="1" x14ac:dyDescent="0.3">
      <c r="A18" s="124" t="s">
        <v>325</v>
      </c>
      <c r="B18" s="185"/>
      <c r="C18" s="176"/>
      <c r="D18" s="183"/>
      <c r="E18" s="37">
        <v>106457</v>
      </c>
      <c r="F18" s="132">
        <v>45415</v>
      </c>
      <c r="G18" s="92">
        <v>2024</v>
      </c>
      <c r="H18" s="133">
        <v>163054000</v>
      </c>
      <c r="I18" s="134"/>
      <c r="J18" s="134"/>
      <c r="K18" s="134"/>
      <c r="L18" s="135"/>
      <c r="M18" s="62">
        <v>165506000</v>
      </c>
      <c r="N18" s="62">
        <v>139025000</v>
      </c>
      <c r="O18" s="136"/>
      <c r="P18" s="6"/>
      <c r="Q18" s="6"/>
      <c r="R18" s="6"/>
    </row>
    <row r="19" spans="1:18" s="9" customFormat="1" x14ac:dyDescent="0.3">
      <c r="A19" s="124" t="s">
        <v>326</v>
      </c>
      <c r="B19" s="185"/>
      <c r="C19" s="141" t="s">
        <v>473</v>
      </c>
      <c r="D19" s="37" t="s">
        <v>496</v>
      </c>
      <c r="E19" s="37" t="s">
        <v>497</v>
      </c>
      <c r="F19" s="132">
        <v>43361</v>
      </c>
      <c r="G19" s="92">
        <v>2018</v>
      </c>
      <c r="H19" s="133">
        <v>17263000</v>
      </c>
      <c r="I19" s="134"/>
      <c r="J19" s="134"/>
      <c r="K19" s="134"/>
      <c r="L19" s="135"/>
      <c r="M19" s="62">
        <v>19464000</v>
      </c>
      <c r="N19" s="62">
        <v>7786000</v>
      </c>
      <c r="O19" s="136"/>
      <c r="P19" s="6"/>
      <c r="Q19" s="6"/>
      <c r="R19" s="6"/>
    </row>
    <row r="20" spans="1:18" s="9" customFormat="1" x14ac:dyDescent="0.3">
      <c r="A20" s="124" t="s">
        <v>327</v>
      </c>
      <c r="B20" s="185"/>
      <c r="C20" s="141" t="s">
        <v>474</v>
      </c>
      <c r="D20" s="37" t="s">
        <v>488</v>
      </c>
      <c r="E20" s="37" t="s">
        <v>498</v>
      </c>
      <c r="F20" s="132">
        <v>43361</v>
      </c>
      <c r="G20" s="92">
        <v>2018</v>
      </c>
      <c r="H20" s="133">
        <v>4730000</v>
      </c>
      <c r="I20" s="134"/>
      <c r="J20" s="134"/>
      <c r="K20" s="134"/>
      <c r="L20" s="135"/>
      <c r="M20" s="62">
        <v>5333000</v>
      </c>
      <c r="N20" s="62">
        <v>2133000</v>
      </c>
      <c r="O20" s="136"/>
      <c r="P20" s="6"/>
      <c r="Q20" s="6"/>
      <c r="R20" s="6"/>
    </row>
    <row r="21" spans="1:18" s="9" customFormat="1" x14ac:dyDescent="0.3">
      <c r="A21" s="124" t="s">
        <v>549</v>
      </c>
      <c r="B21" s="185"/>
      <c r="C21" s="141" t="s">
        <v>475</v>
      </c>
      <c r="D21" s="37" t="s">
        <v>489</v>
      </c>
      <c r="E21" s="37" t="s">
        <v>499</v>
      </c>
      <c r="F21" s="132">
        <v>43361</v>
      </c>
      <c r="G21" s="92">
        <v>2018</v>
      </c>
      <c r="H21" s="133">
        <v>9603000</v>
      </c>
      <c r="I21" s="134"/>
      <c r="J21" s="134"/>
      <c r="K21" s="134"/>
      <c r="L21" s="135"/>
      <c r="M21" s="62">
        <v>10827000</v>
      </c>
      <c r="N21" s="62">
        <v>4331000</v>
      </c>
      <c r="O21" s="136"/>
      <c r="P21" s="6"/>
      <c r="Q21" s="6"/>
      <c r="R21" s="6"/>
    </row>
    <row r="22" spans="1:18" s="9" customFormat="1" x14ac:dyDescent="0.3">
      <c r="A22" s="124" t="s">
        <v>551</v>
      </c>
      <c r="B22" s="185"/>
      <c r="C22" s="141" t="s">
        <v>476</v>
      </c>
      <c r="D22" s="37" t="s">
        <v>490</v>
      </c>
      <c r="E22" s="37">
        <v>4318804</v>
      </c>
      <c r="F22" s="132">
        <v>43361</v>
      </c>
      <c r="G22" s="142">
        <v>2018</v>
      </c>
      <c r="H22" s="133">
        <v>68200000</v>
      </c>
      <c r="I22" s="134"/>
      <c r="J22" s="134"/>
      <c r="K22" s="134"/>
      <c r="L22" s="135"/>
      <c r="M22" s="62">
        <v>76894000</v>
      </c>
      <c r="N22" s="62">
        <v>30758000</v>
      </c>
      <c r="O22" s="136"/>
      <c r="P22" s="6"/>
      <c r="Q22" s="6"/>
      <c r="R22" s="6"/>
    </row>
    <row r="23" spans="1:18" s="9" customFormat="1" x14ac:dyDescent="0.3">
      <c r="A23" s="124" t="s">
        <v>555</v>
      </c>
      <c r="B23" s="185"/>
      <c r="C23" s="141" t="s">
        <v>477</v>
      </c>
      <c r="D23" s="37" t="s">
        <v>491</v>
      </c>
      <c r="E23" s="37" t="s">
        <v>500</v>
      </c>
      <c r="F23" s="132">
        <v>43361</v>
      </c>
      <c r="G23" s="92">
        <v>2018</v>
      </c>
      <c r="H23" s="133">
        <v>80300000</v>
      </c>
      <c r="I23" s="134"/>
      <c r="J23" s="134"/>
      <c r="K23" s="134"/>
      <c r="L23" s="135"/>
      <c r="M23" s="62">
        <v>90536000</v>
      </c>
      <c r="N23" s="62">
        <v>36214000</v>
      </c>
      <c r="O23" s="136"/>
      <c r="P23" s="6"/>
      <c r="Q23" s="6"/>
      <c r="R23" s="6"/>
    </row>
    <row r="24" spans="1:18" s="9" customFormat="1" x14ac:dyDescent="0.3">
      <c r="A24" s="124" t="s">
        <v>556</v>
      </c>
      <c r="B24" s="186"/>
      <c r="C24" s="141" t="s">
        <v>478</v>
      </c>
      <c r="D24" s="37" t="s">
        <v>552</v>
      </c>
      <c r="E24" s="37" t="s">
        <v>501</v>
      </c>
      <c r="F24" s="132">
        <v>43361</v>
      </c>
      <c r="G24" s="92">
        <v>2018</v>
      </c>
      <c r="H24" s="133">
        <v>28600000</v>
      </c>
      <c r="I24" s="134"/>
      <c r="J24" s="134"/>
      <c r="K24" s="134"/>
      <c r="L24" s="135"/>
      <c r="M24" s="62">
        <v>32246000</v>
      </c>
      <c r="N24" s="62">
        <v>12898000</v>
      </c>
      <c r="O24" s="136"/>
      <c r="P24" s="6"/>
      <c r="Q24" s="6"/>
      <c r="R24" s="6"/>
    </row>
    <row r="25" spans="1:18" s="7" customFormat="1" ht="28.15" customHeight="1" x14ac:dyDescent="0.3">
      <c r="A25" s="177" t="s">
        <v>310</v>
      </c>
      <c r="B25" s="177"/>
      <c r="C25" s="177"/>
      <c r="D25" s="177"/>
      <c r="E25" s="177"/>
      <c r="F25" s="177"/>
      <c r="G25" s="78"/>
      <c r="H25" s="143">
        <f>SUM(H5:H24)</f>
        <v>2297519960</v>
      </c>
      <c r="I25" s="81"/>
      <c r="J25" s="81"/>
      <c r="K25" s="81"/>
      <c r="L25" s="144"/>
      <c r="M25" s="143">
        <f>SUM(M5:M24)</f>
        <v>2531998000</v>
      </c>
      <c r="N25" s="143">
        <f>SUM(N5:N24)</f>
        <v>1272679000</v>
      </c>
      <c r="O25" s="81"/>
    </row>
    <row r="26" spans="1:18" s="5" customFormat="1" x14ac:dyDescent="0.3">
      <c r="A26" s="3"/>
      <c r="B26" s="3"/>
      <c r="C26" s="3"/>
      <c r="D26" s="3"/>
      <c r="E26" s="3"/>
      <c r="F26" s="3"/>
      <c r="G26" s="3"/>
      <c r="H26" s="10"/>
      <c r="I26" s="4"/>
      <c r="J26" s="4"/>
      <c r="K26" s="4"/>
      <c r="L26" s="8"/>
      <c r="M26" s="4"/>
      <c r="N26" s="4"/>
      <c r="O26" s="4"/>
    </row>
    <row r="27" spans="1:18" s="5" customFormat="1" ht="16.5" hidden="1" customHeight="1" x14ac:dyDescent="0.3">
      <c r="A27" s="178" t="s">
        <v>311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</row>
    <row r="28" spans="1:18" s="5" customFormat="1" hidden="1" x14ac:dyDescent="0.3">
      <c r="A28" s="178"/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</row>
    <row r="29" spans="1:18" s="5" customFormat="1" hidden="1" x14ac:dyDescent="0.3">
      <c r="A29" s="178"/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</row>
  </sheetData>
  <autoFilter ref="A4:O4" xr:uid="{00000000-0009-0000-0000-000003000000}"/>
  <mergeCells count="10">
    <mergeCell ref="A2:O2"/>
    <mergeCell ref="C13:C14"/>
    <mergeCell ref="A25:F25"/>
    <mergeCell ref="A27:L29"/>
    <mergeCell ref="C6:C7"/>
    <mergeCell ref="C10:C12"/>
    <mergeCell ref="C8:C9"/>
    <mergeCell ref="C16:C18"/>
    <mergeCell ref="D16:D18"/>
    <mergeCell ref="B5:B24"/>
  </mergeCells>
  <phoneticPr fontId="3" type="noConversion"/>
  <pageMargins left="0.7" right="0.7" top="0.75" bottom="0.75" header="0.3" footer="0.3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</vt:i4>
      </vt:variant>
    </vt:vector>
  </HeadingPairs>
  <TitlesOfParts>
    <vt:vector size="5" baseType="lpstr">
      <vt:lpstr>총괄표</vt:lpstr>
      <vt:lpstr>무선국검사(장비)</vt:lpstr>
      <vt:lpstr>전자파</vt:lpstr>
      <vt:lpstr>교정</vt:lpstr>
      <vt:lpstr>총괄표!Print_Area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2026-05-12T05:58:25Z</cp:lastPrinted>
  <dcterms:created xsi:type="dcterms:W3CDTF">2021-04-14T08:38:25Z</dcterms:created>
  <dcterms:modified xsi:type="dcterms:W3CDTF">2026-05-12T07:03:39Z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279a5b4-1824-49e3-a612-20b3893cf696_Enabled">
    <vt:lpwstr>true</vt:lpwstr>
  </property>
  <property fmtid="{D5CDD505-2E9C-101B-9397-08002B2CF9AE}" pid="3" name="MSIP_Label_b279a5b4-1824-49e3-a612-20b3893cf696_SetDate">
    <vt:lpwstr>2021-04-26T08:36:40Z</vt:lpwstr>
  </property>
  <property fmtid="{D5CDD505-2E9C-101B-9397-08002B2CF9AE}" pid="4" name="MSIP_Label_b279a5b4-1824-49e3-a612-20b3893cf696_Method">
    <vt:lpwstr>Standard</vt:lpwstr>
  </property>
  <property fmtid="{D5CDD505-2E9C-101B-9397-08002B2CF9AE}" pid="5" name="MSIP_Label_b279a5b4-1824-49e3-a612-20b3893cf696_Name">
    <vt:lpwstr>Yellow Data - APAC</vt:lpwstr>
  </property>
  <property fmtid="{D5CDD505-2E9C-101B-9397-08002B2CF9AE}" pid="6" name="MSIP_Label_b279a5b4-1824-49e3-a612-20b3893cf696_SiteId">
    <vt:lpwstr>fffcdc91-d561-4287-aebc-78d2466eec29</vt:lpwstr>
  </property>
  <property fmtid="{D5CDD505-2E9C-101B-9397-08002B2CF9AE}" pid="7" name="MSIP_Label_b279a5b4-1824-49e3-a612-20b3893cf696_ActionId">
    <vt:lpwstr>2b407ea6-e903-469a-86b2-dec59237f1a5</vt:lpwstr>
  </property>
  <property fmtid="{D5CDD505-2E9C-101B-9397-08002B2CF9AE}" pid="8" name="MSIP_Label_b279a5b4-1824-49e3-a612-20b3893cf696_ContentBits">
    <vt:lpwstr>0</vt:lpwstr>
  </property>
</Properties>
</file>